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4" i="22" l="1"/>
  <c r="B69" i="22"/>
  <c r="B26" i="22"/>
  <c r="B25" i="22"/>
  <c r="B22" i="22"/>
  <c r="B21" i="22"/>
  <c r="D24" i="15"/>
  <c r="C48" i="7" s="1"/>
  <c r="C49"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<sst xmlns="http://schemas.openxmlformats.org/spreadsheetml/2006/main" count="995" uniqueCount="615">
  <si>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</si>
  <si>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</si>
  <si>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</si>
  <si>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</si>
  <si>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</si>
  <si>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</si>
  <si>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</si>
  <si>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</si>
  <si>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</si>
  <si>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</si>
  <si>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</si>
  <si>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</si>
  <si>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</si>
  <si>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</si>
  <si>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</si>
  <si>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</si>
  <si>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</si>
  <si>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</si>
  <si>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</si>
  <si>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</si>
  <si>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</si>
  <si>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</si>
  <si>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</si>
  <si>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</si>
  <si>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</si>
  <si>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</si>
  <si>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</si>
  <si>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</si>
  <si>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</si>
  <si>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</si>
  <si>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</si>
  <si>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</si>
  <si>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</si>
  <si>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</si>
  <si>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</si>
  <si>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</si>
  <si>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</si>
  <si>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</si>
  <si>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</si>
  <si>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</si>
  <si>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</si>
  <si>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</si>
  <si>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</si>
  <si>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</si>
  <si>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</si>
  <si>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</si>
  <si>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</si>
  <si>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</si>
  <si>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</si>
  <si>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</si>
  <si>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</si>
  <si>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</si>
  <si>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</si>
  <si>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</si>
  <si>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</si>
  <si>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</si>
  <si>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</si>
  <si>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</si>
  <si>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</si>
  <si>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</si>
  <si>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</si>
  <si>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</si>
  <si>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</si>
  <si>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</si>
  <si>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</si>
  <si>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</si>
  <si>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</si>
  <si>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</si>
  <si>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</si>
  <si>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</si>
  <si>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</si>
  <si>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</si>
  <si>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</si>
  <si>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</si>
  <si>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</si>
  <si>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</si>
  <si>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</si>
  <si>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</si>
  <si>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</si>
  <si>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</si>
  <si>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</si>
  <si>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</si>
  <si>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</si>
  <si>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</si>
  <si>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</si>
  <si>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</si>
  <si>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</si>
  <si>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</si>
  <si>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</si>
  <si>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</si>
  <si>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</si>
  <si>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</si>
  <si>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</si>
  <si>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</si>
  <si>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</si>
  <si>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</si>
  <si>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</si>
  <si>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</si>
  <si>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</si>
  <si>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</si>
  <si>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</si>
  <si>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</si>
  <si>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</si>
  <si>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</si>
  <si>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</si>
  <si>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</si>
  <si>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</si>
  <si>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</si>
  <si>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</si>
  <si>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</si>
  <si>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</si>
  <si>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</si>
  <si>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</si>
  <si>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</si>
  <si>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</si>
  <si>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</si>
  <si>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</si>
  <si>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</si>
  <si>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</si>
  <si>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</si>
  <si>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</si>
  <si>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</si>
  <si>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</si>
  <si>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</si>
  <si>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</si>
  <si>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</si>
  <si>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</si>
  <si>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</si>
  <si>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</si>
  <si>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</si>
  <si>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</si>
  <si>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</si>
  <si>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</si>
  <si>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</si>
  <si>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</si>
  <si>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</si>
  <si>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</si>
  <si>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</si>
  <si>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</si>
  <si>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</si>
  <si>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</si>
  <si>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</si>
  <si>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</si>
  <si>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</si>
  <si>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</si>
  <si>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</si>
  <si>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</si>
  <si>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</si>
  <si>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</si>
  <si>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</si>
  <si>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</si>
  <si>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</si>
  <si>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</si>
  <si>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</si>
  <si>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</si>
  <si>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</si>
  <si>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</si>
  <si>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</si>
  <si>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</si>
  <si>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</si>
  <si>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</si>
  <si>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</si>
  <si>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</si>
  <si>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</si>
  <si>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</si>
  <si>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</si>
  <si>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</si>
  <si>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</si>
  <si>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</si>
  <si>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</si>
  <si>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</si>
  <si>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</si>
  <si>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</si>
  <si>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</si>
  <si>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</si>
  <si>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</si>
  <si>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</si>
  <si>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</si>
  <si>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</si>
  <si>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</si>
  <si>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</si>
  <si>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</si>
  <si>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</si>
  <si>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</si>
  <si>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</si>
  <si>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</si>
  <si>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</si>
  <si>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</si>
  <si>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</si>
  <si>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</si>
  <si>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</si>
  <si>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</si>
  <si>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</si>
  <si>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</si>
  <si>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</si>
  <si>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</si>
  <si>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</si>
  <si>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</si>
  <si>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</si>
  <si>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</si>
  <si>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</si>
  <si>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</si>
  <si>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</si>
  <si>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</si>
  <si>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</si>
  <si>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</si>
  <si>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</si>
  <si>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</si>
  <si>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</si>
  <si>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</si>
  <si>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</si>
  <si>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</si>
  <si>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</si>
  <si>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</si>
  <si>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</si>
  <si>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</si>
  <si>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</si>
  <si>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</si>
  <si>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</si>
  <si>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</si>
  <si>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</si>
  <si>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</si>
  <si>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</si>
  <si>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</si>
  <si>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</si>
  <si>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</si>
  <si>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</si>
  <si>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</si>
  <si>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</si>
  <si>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</si>
  <si>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</si>
  <si>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</si>
  <si>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</si>
  <si>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</si>
  <si>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</si>
  <si>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</si>
  <si>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</si>
  <si>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</si>
  <si>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</si>
  <si>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</si>
  <si>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</si>
  <si>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</si>
  <si>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</si>
  <si>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</si>
  <si>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</si>
  <si>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</si>
  <si>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</si>
  <si>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</si>
  <si>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</si>
  <si>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</si>
  <si>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</si>
  <si>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</si>
  <si>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</si>
  <si>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</si>
  <si>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</si>
  <si>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</si>
  <si>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</si>
  <si>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</si>
  <si>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</si>
  <si>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</si>
  <si>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</si>
  <si>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</si>
  <si>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</si>
  <si>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</si>
  <si>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</si>
  <si>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</si>
  <si>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</si>
  <si>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</si>
  <si>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</si>
  <si>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</si>
  <si>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</si>
  <si>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</si>
  <si>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</si>
  <si>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</si>
  <si>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</si>
  <si>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</si>
  <si>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</si>
  <si>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</si>
  <si>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</si>
  <si>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</si>
  <si>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</si>
  <si>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</si>
  <si>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</si>
  <si>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</si>
  <si>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</si>
  <si>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</si>
  <si>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</si>
  <si>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</si>
  <si>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</si>
  <si>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</si>
  <si>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</si>
  <si>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</si>
  <si>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</si>
  <si>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</si>
  <si>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</si>
  <si>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</si>
  <si>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</si>
  <si>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</si>
  <si>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</si>
  <si>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</si>
  <si>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</si>
  <si>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</si>
  <si>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</si>
  <si>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</si>
  <si>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</si>
  <si>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</si>
  <si>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</si>
  <si>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</si>
  <si>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</si>
  <si>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</si>
  <si>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</si>
  <si>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</si>
  <si>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</si>
  <si>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</si>
  <si>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</si>
  <si>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</si>
  <si>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</si>
  <si>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</si>
  <si>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</si>
  <si>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</si>
  <si>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</si>
  <si>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</si>
  <si>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</si>
  <si>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</si>
  <si>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</si>
  <si>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</si>
  <si>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</si>
  <si>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</si>
  <si>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</si>
  <si>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</si>
  <si>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</si>
  <si>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</si>
  <si>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</si>
  <si>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</si>
  <si>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</si>
  <si>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</si>
  <si>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</si>
  <si>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</si>
  <si>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</si>
  <si>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</si>
  <si>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</si>
  <si>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</si>
  <si>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</si>
  <si>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</si>
  <si>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</si>
  <si>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</si>
  <si>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</si>
  <si>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</si>
  <si>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</si>
  <si>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</si>
  <si>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</si>
  <si>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</si>
  <si>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</si>
  <si>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</si>
  <si>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</si>
  <si>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</si>
  <si>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</si>
  <si>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</si>
  <si>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</si>
  <si>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</si>
  <si>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</si>
  <si>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</si>
  <si>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</si>
  <si>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</si>
  <si>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</si>
  <si>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</si>
  <si>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</si>
  <si>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</si>
  <si>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</si>
  <si>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</si>
  <si>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</si>
  <si>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</si>
  <si>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</si>
  <si>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</si>
  <si>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</si>
  <si>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</si>
  <si>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</si>
  <si>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</si>
  <si>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</si>
  <si>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</si>
  <si>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</si>
  <si>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</si>
  <si>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</si>
  <si>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</si>
  <si>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</si>
  <si>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</si>
  <si>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</si>
  <si>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</si>
  <si>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</si>
  <si>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</si>
  <si>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</si>
  <si>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</si>
  <si>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</si>
  <si>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</si>
  <si>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</si>
  <si>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</si>
  <si>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</si>
  <si>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</si>
  <si>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</si>
  <si>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</si>
  <si>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</si>
  <si>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</si>
  <si>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</si>
  <si>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</si>
  <si>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</si>
  <si>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</si>
  <si>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</si>
  <si>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</si>
  <si>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</si>
  <si>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</si>
  <si>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</si>
  <si>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</si>
  <si>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</si>
  <si>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</si>
  <si>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</si>
  <si>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</si>
  <si>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</si>
  <si>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</si>
  <si>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</si>
  <si>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</si>
  <si>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</si>
  <si>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</si>
  <si>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</si>
  <si>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</si>
  <si>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</si>
  <si>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</si>
  <si>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</si>
  <si>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</si>
  <si>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</si>
  <si>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</si>
  <si>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</si>
  <si>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</si>
  <si>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</si>
  <si>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</si>
  <si>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</si>
  <si>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</si>
  <si>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</si>
  <si>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</si>
  <si>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</si>
  <si>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</si>
  <si>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</si>
  <si>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</si>
  <si>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</si>
  <si>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</si>
  <si>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</si>
  <si>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</si>
  <si>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</si>
  <si>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</si>
  <si>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</si>
  <si>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</si>
  <si>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</si>
  <si>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</si>
  <si>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</si>
  <si>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</si>
  <si>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</si>
  <si>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</si>
  <si>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</si>
  <si>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</si>
  <si>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</si>
  <si>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</si>
  <si>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</si>
  <si>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</si>
  <si>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</si>
  <si>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</si>
  <si>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</si>
  <si>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</si>
  <si>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</si>
  <si>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</si>
  <si>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</si>
  <si>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</si>
  <si>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</si>
  <si>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</si>
  <si>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</si>
  <si>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</si>
  <si>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</si>
  <si>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</si>
  <si>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</si>
  <si>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</si>
  <si>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</si>
  <si>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</si>
  <si>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</si>
  <si>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</si>
  <si>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</si>
  <si>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</si>
  <si>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</si>
  <si>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</si>
  <si>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</si>
  <si>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</si>
  <si>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</si>
  <si>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</si>
  <si>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</si>
  <si>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</si>
  <si>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</si>
  <si>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</si>
  <si>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</si>
  <si>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</si>
  <si>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</si>
  <si>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</si>
  <si>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</si>
  <si>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</si>
  <si>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</si>
  <si>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</si>
  <si>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</si>
  <si>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</si>
  <si>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</si>
  <si>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</si>
  <si>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</si>
  <si>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</si>
  <si>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</si>
  <si>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</si>
  <si>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</si>
  <si>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</si>
  <si>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</si>
  <si>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</si>
  <si>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</si>
  <si>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</si>
  <si>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</si>
  <si>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</si>
  <si>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</si>
  <si>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</si>
  <si>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</si>
  <si>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</si>
  <si>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</si>
  <si>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</si>
  <si>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</si>
  <si>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</si>
  <si>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</si>
  <si>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</si>
  <si>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</si>
  <si>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</si>
  <si>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</si>
  <si>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</si>
  <si>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</si>
  <si>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</si>
  <si>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</si>
  <si>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</si>
  <si>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</si>
  <si>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</si>
  <si>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</si>
  <si>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</si>
  <si>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</si>
  <si>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</si>
  <si>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</si>
  <si>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</si>
  <si>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</si>
  <si>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</si>
  <si>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</si>
  <si>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</si>
  <si>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</si>
  <si>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</si>
  <si>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</si>
  <si>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</si>
  <si>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</si>
  <si>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</si>
  <si>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</si>
  <si>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</si>
  <si>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</si>
  <si>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</si>
  <si>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</si>
  <si>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</si>
  <si>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</si>
  <si>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</si>
  <si>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</si>
  <si>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</si>
  <si>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</si>
  <si>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</si>
  <si>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</si>
  <si>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</si>
  <si>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</si>
  <si>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</si>
  <si>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</si>
  <si>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</si>
  <si>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</si>
  <si>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</si>
  <si>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</si>
  <si>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</si>
  <si>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</si>
  <si>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</si>
  <si>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</si>
  <si>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</si>
  <si>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</si>
  <si>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</si>
  <si>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</si>
  <si>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</si>
  <si>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</si>
  <si>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</si>
  <si>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</si>
  <si>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</si>
  <si>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</si>
  <si>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</si>
  <si>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</si>
  <si>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</si>
  <si>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</si>
  <si>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</si>
  <si>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</si>
  <si>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</si>
  <si>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</si>
  <si>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</si>
  <si>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</si>
  <si>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</si>
  <si>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нд</t>
  </si>
  <si>
    <t>Финансирование - 1,85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</si>
  <si>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</si>
  <si>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</si>
  <si>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</si>
  <si>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</si>
  <si>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</si>
  <si>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вагон-дом: жилой модуль  с рабочим кабинетом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</si>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</sst>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4" fontId="43" fillId="0" borderId="1" xfId="67" applyNumberFormat="1" applyFont="1" applyFill="1" applyBorder="1" applyAlignment="1">
      <alignment horizontal="right" wrapText="1"/>
    </xf>
    <xf numFmtId="2" fontId="43"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PK3300.01.04/M_PK3300.01.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G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22" t="s">
        <v>541</v>
      </c>
      <c r="B5" s="222"/>
      <c r="C5" s="222"/>
      <c r="D5" s="198"/>
      <c r="E5" s="198"/>
      <c r="F5" s="198"/>
      <c r="G5" s="198"/>
      <c r="H5" s="198"/>
      <c r="I5" s="198"/>
      <c r="J5" s="198"/>
    </row>
    <row r="6" spans="1:22" s="11" customFormat="1" ht="18.75" x14ac:dyDescent="0.3">
      <c r="A6" s="16"/>
      <c r="F6" s="15"/>
      <c r="G6" s="15"/>
      <c r="H6" s="14"/>
    </row>
    <row r="7" spans="1:22" s="11" customFormat="1" ht="18.75" x14ac:dyDescent="0.2">
      <c r="A7" s="226" t="s">
        <v>10</v>
      </c>
      <c r="B7" s="226"/>
      <c r="C7" s="2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7" t="s">
        <v>542</v>
      </c>
      <c r="B9" s="227"/>
      <c r="C9" s="227"/>
      <c r="D9" s="7"/>
      <c r="E9" s="7"/>
      <c r="F9" s="7"/>
      <c r="G9" s="7"/>
      <c r="H9" s="7"/>
      <c r="I9" s="12"/>
      <c r="J9" s="12"/>
      <c r="K9" s="12"/>
      <c r="L9" s="12"/>
      <c r="M9" s="12"/>
      <c r="N9" s="12"/>
      <c r="O9" s="12"/>
      <c r="P9" s="12"/>
      <c r="Q9" s="12"/>
      <c r="R9" s="12"/>
      <c r="S9" s="12"/>
      <c r="T9" s="12"/>
      <c r="U9" s="12"/>
      <c r="V9" s="12"/>
    </row>
    <row r="10" spans="1:22" s="11" customFormat="1" ht="18.75" x14ac:dyDescent="0.2">
      <c r="A10" s="223" t="s">
        <v>9</v>
      </c>
      <c r="B10" s="223"/>
      <c r="C10" s="2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591</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3" t="s">
        <v>8</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33" t="s">
        <v>592</v>
      </c>
      <c r="B15" s="233"/>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23" t="s">
        <v>7</v>
      </c>
      <c r="B16" s="223"/>
      <c r="C16" s="2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523</v>
      </c>
      <c r="B18" s="225"/>
      <c r="C18" s="2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1" t="s">
        <v>593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9" t="s">
        <v>65</v>
      </c>
      <c r="C23" s="41"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19"/>
      <c r="B24" s="220"/>
      <c r="C24" s="22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5" t="s">
        <v>472</v>
      </c>
      <c r="C25" s="389" t="s">
        <v>595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5" t="s">
        <v>76</v>
      </c>
      <c r="C26" s="389" t="s">
        <v>596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5" t="s">
        <v>75</v>
      </c>
      <c r="C27" s="390" t="s">
        <v>597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5" t="s">
        <v>473</v>
      </c>
      <c r="C28" s="389" t="s">
        <v>598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5" t="s">
        <v>474</v>
      </c>
      <c r="C29" s="389" t="s">
        <v>598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5" t="s">
        <v>475</v>
      </c>
      <c r="C30" s="389" t="s">
        <v>598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476</v>
      </c>
      <c r="C31" s="389" t="s">
        <v>598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477</v>
      </c>
      <c r="C32" s="389" t="s">
        <v>598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478</v>
      </c>
      <c r="C33" s="389" t="s">
        <v>599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3" t="s">
        <v>479</v>
      </c>
      <c r="C34" s="389"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389"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389"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389" t="s">
        <v>598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389"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9"/>
      <c r="B39" s="220"/>
      <c r="C39" s="22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391" t="s">
        <v>601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391"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389"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389"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389" t="s">
        <v>600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389"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389" t="s">
        <v>600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9"/>
      <c r="B47" s="220"/>
      <c r="C47" s="22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392">
        <f>'6.2. Паспорт фин осв ввод'!D24</f>
        <v>2.2205163630000002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393">
        <f>'6.2. Паспорт фин осв ввод'!D30</f>
        <v>1.8504303025000002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row>
    <row r="5" spans="1:28" s="11" customFormat="1" ht="15.75" x14ac:dyDescent="0.2">
      <c r="A5" s="16"/>
    </row>
    <row r="6" spans="1:28" s="11" customFormat="1" ht="18.75" x14ac:dyDescent="0.2">
      <c r="A6" s="226" t="s">
        <v>10</v>
      </c>
      <c r="B6" s="226"/>
      <c r="C6" s="226"/>
      <c r="D6" s="226"/>
      <c r="E6" s="226"/>
      <c r="F6" s="226"/>
      <c r="G6" s="226"/>
      <c r="H6" s="226"/>
      <c r="I6" s="226"/>
      <c r="J6" s="226"/>
      <c r="K6" s="226"/>
      <c r="L6" s="226"/>
      <c r="M6" s="226"/>
      <c r="N6" s="226"/>
      <c r="O6" s="226"/>
      <c r="P6" s="226"/>
      <c r="Q6" s="226"/>
      <c r="R6" s="226"/>
      <c r="S6" s="226"/>
      <c r="T6" s="12"/>
      <c r="U6" s="12"/>
      <c r="V6" s="12"/>
      <c r="W6" s="12"/>
      <c r="X6" s="12"/>
      <c r="Y6" s="12"/>
      <c r="Z6" s="12"/>
      <c r="AA6" s="12"/>
      <c r="AB6" s="12"/>
    </row>
    <row r="7" spans="1:28" s="11" customFormat="1" ht="18.75" x14ac:dyDescent="0.2">
      <c r="A7" s="226"/>
      <c r="B7" s="226"/>
      <c r="C7" s="226"/>
      <c r="D7" s="226"/>
      <c r="E7" s="226"/>
      <c r="F7" s="226"/>
      <c r="G7" s="226"/>
      <c r="H7" s="226"/>
      <c r="I7" s="226"/>
      <c r="J7" s="226"/>
      <c r="K7" s="226"/>
      <c r="L7" s="226"/>
      <c r="M7" s="226"/>
      <c r="N7" s="226"/>
      <c r="O7" s="226"/>
      <c r="P7" s="226"/>
      <c r="Q7" s="226"/>
      <c r="R7" s="226"/>
      <c r="S7" s="226"/>
      <c r="T7" s="12"/>
      <c r="U7" s="12"/>
      <c r="V7" s="12"/>
      <c r="W7" s="12"/>
      <c r="X7" s="12"/>
      <c r="Y7" s="12"/>
      <c r="Z7" s="12"/>
      <c r="AA7" s="12"/>
      <c r="AB7" s="12"/>
    </row>
    <row r="8" spans="1:28" s="11"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3" t="s">
        <v>9</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26"/>
      <c r="B10" s="226"/>
      <c r="C10" s="226"/>
      <c r="D10" s="226"/>
      <c r="E10" s="226"/>
      <c r="F10" s="226"/>
      <c r="G10" s="226"/>
      <c r="H10" s="226"/>
      <c r="I10" s="226"/>
      <c r="J10" s="226"/>
      <c r="K10" s="226"/>
      <c r="L10" s="226"/>
      <c r="M10" s="226"/>
      <c r="N10" s="226"/>
      <c r="O10" s="226"/>
      <c r="P10" s="226"/>
      <c r="Q10" s="226"/>
      <c r="R10" s="226"/>
      <c r="S10" s="226"/>
      <c r="T10" s="12"/>
      <c r="U10" s="12"/>
      <c r="V10" s="12"/>
      <c r="W10" s="12"/>
      <c r="X10" s="12"/>
      <c r="Y10" s="12"/>
      <c r="Z10" s="12"/>
      <c r="AA10" s="12"/>
      <c r="AB10" s="12"/>
    </row>
    <row r="11" spans="1:28" s="11" customFormat="1" ht="18.75" x14ac:dyDescent="0.2">
      <c r="A11" s="233" t="str">
        <f>'1. паспорт местоположение'!A12:C12</f>
        <v>M_PK3400.08</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2" customFormat="1" ht="15.75" x14ac:dyDescent="0.2">
      <c r="A14"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4" t="s">
        <v>497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28" t="s">
        <v>6</v>
      </c>
      <c r="B19" s="228" t="s">
        <v>101</v>
      </c>
      <c r="C19" s="230" t="s">
        <v>391</v>
      </c>
      <c r="D19" s="228" t="s">
        <v>390</v>
      </c>
      <c r="E19" s="228" t="s">
        <v>100</v>
      </c>
      <c r="F19" s="228" t="s">
        <v>99</v>
      </c>
      <c r="G19" s="228" t="s">
        <v>386</v>
      </c>
      <c r="H19" s="228" t="s">
        <v>98</v>
      </c>
      <c r="I19" s="228" t="s">
        <v>97</v>
      </c>
      <c r="J19" s="228" t="s">
        <v>96</v>
      </c>
      <c r="K19" s="228" t="s">
        <v>95</v>
      </c>
      <c r="L19" s="228" t="s">
        <v>94</v>
      </c>
      <c r="M19" s="228" t="s">
        <v>93</v>
      </c>
      <c r="N19" s="228" t="s">
        <v>92</v>
      </c>
      <c r="O19" s="228" t="s">
        <v>91</v>
      </c>
      <c r="P19" s="228" t="s">
        <v>90</v>
      </c>
      <c r="Q19" s="228" t="s">
        <v>389</v>
      </c>
      <c r="R19" s="228"/>
      <c r="S19" s="232" t="s">
        <v>491</v>
      </c>
      <c r="T19" s="3"/>
      <c r="U19" s="3"/>
      <c r="V19" s="3"/>
      <c r="W19" s="3"/>
      <c r="X19" s="3"/>
      <c r="Y19" s="3"/>
    </row>
    <row r="20" spans="1:28" s="2" customFormat="1" ht="180.75" customHeight="1" x14ac:dyDescent="0.2">
      <c r="A20" s="228"/>
      <c r="B20" s="228"/>
      <c r="C20" s="231"/>
      <c r="D20" s="228"/>
      <c r="E20" s="228"/>
      <c r="F20" s="228"/>
      <c r="G20" s="228"/>
      <c r="H20" s="228"/>
      <c r="I20" s="228"/>
      <c r="J20" s="228"/>
      <c r="K20" s="228"/>
      <c r="L20" s="228"/>
      <c r="M20" s="228"/>
      <c r="N20" s="228"/>
      <c r="O20" s="228"/>
      <c r="P20" s="228"/>
      <c r="Q20" s="45" t="s">
        <v>387</v>
      </c>
      <c r="R20" s="46" t="s">
        <v>388</v>
      </c>
      <c r="S20" s="232"/>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32.25" customHeight="1" x14ac:dyDescent="0.2">
      <c r="A22" s="45"/>
      <c r="B22" s="50"/>
      <c r="C22" s="50"/>
      <c r="D22" s="50"/>
      <c r="E22" s="50"/>
      <c r="F22" s="50"/>
      <c r="G22" s="50"/>
      <c r="H22" s="50"/>
      <c r="I22" s="50"/>
      <c r="J22" s="50"/>
      <c r="K22" s="50"/>
      <c r="L22" s="50"/>
      <c r="M22" s="50"/>
      <c r="N22" s="50"/>
      <c r="O22" s="50"/>
      <c r="P22" s="50"/>
      <c r="Q22" s="41"/>
      <c r="R22" s="4"/>
      <c r="S22" s="18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9" t="str">
        <f>'1. паспорт местоположение'!A5:C5</f>
        <v>Год раскрытия информации: 2022 год</v>
      </c>
      <c r="B6" s="229"/>
      <c r="C6" s="229"/>
      <c r="D6" s="229"/>
      <c r="E6" s="229"/>
      <c r="F6" s="229"/>
      <c r="G6" s="229"/>
      <c r="H6" s="229"/>
      <c r="I6" s="229"/>
      <c r="J6" s="229"/>
      <c r="K6" s="229"/>
      <c r="L6" s="229"/>
      <c r="M6" s="229"/>
      <c r="N6" s="229"/>
      <c r="O6" s="229"/>
      <c r="P6" s="229"/>
      <c r="Q6" s="229"/>
      <c r="R6" s="229"/>
      <c r="S6" s="229"/>
      <c r="T6" s="229"/>
    </row>
    <row r="7" spans="1:20" s="11" customFormat="1" x14ac:dyDescent="0.2">
      <c r="A7" s="16"/>
      <c r="H7" s="15"/>
    </row>
    <row r="8" spans="1:20" s="11" customFormat="1" ht="18.75" x14ac:dyDescent="0.2">
      <c r="A8" s="226" t="s">
        <v>10</v>
      </c>
      <c r="B8" s="226"/>
      <c r="C8" s="226"/>
      <c r="D8" s="226"/>
      <c r="E8" s="226"/>
      <c r="F8" s="226"/>
      <c r="G8" s="226"/>
      <c r="H8" s="226"/>
      <c r="I8" s="226"/>
      <c r="J8" s="226"/>
      <c r="K8" s="226"/>
      <c r="L8" s="226"/>
      <c r="M8" s="226"/>
      <c r="N8" s="226"/>
      <c r="O8" s="226"/>
      <c r="P8" s="226"/>
      <c r="Q8" s="226"/>
      <c r="R8" s="226"/>
      <c r="S8" s="226"/>
      <c r="T8" s="226"/>
    </row>
    <row r="9" spans="1:20" s="11"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3" t="s">
        <v>9</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x14ac:dyDescent="0.2">
      <c r="A13" s="233" t="str">
        <f>'1. паспорт местоположение'!A12:C12</f>
        <v>M_PK3400.08</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3" t="s">
        <v>8</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x14ac:dyDescent="0.2">
      <c r="A16"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5" t="s">
        <v>502</v>
      </c>
      <c r="B19" s="225"/>
      <c r="C19" s="225"/>
      <c r="D19" s="225"/>
      <c r="E19" s="225"/>
      <c r="F19" s="225"/>
      <c r="G19" s="225"/>
      <c r="H19" s="225"/>
      <c r="I19" s="225"/>
      <c r="J19" s="225"/>
      <c r="K19" s="225"/>
      <c r="L19" s="225"/>
      <c r="M19" s="225"/>
      <c r="N19" s="225"/>
      <c r="O19" s="225"/>
      <c r="P19" s="225"/>
      <c r="Q19" s="225"/>
      <c r="R19" s="225"/>
      <c r="S19" s="225"/>
      <c r="T19" s="225"/>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6</v>
      </c>
      <c r="B21" s="238" t="s">
        <v>222</v>
      </c>
      <c r="C21" s="239"/>
      <c r="D21" s="242" t="s">
        <v>123</v>
      </c>
      <c r="E21" s="238" t="s">
        <v>531</v>
      </c>
      <c r="F21" s="239"/>
      <c r="G21" s="238" t="s">
        <v>272</v>
      </c>
      <c r="H21" s="239"/>
      <c r="I21" s="238" t="s">
        <v>122</v>
      </c>
      <c r="J21" s="239"/>
      <c r="K21" s="242" t="s">
        <v>121</v>
      </c>
      <c r="L21" s="238" t="s">
        <v>120</v>
      </c>
      <c r="M21" s="239"/>
      <c r="N21" s="238" t="s">
        <v>527</v>
      </c>
      <c r="O21" s="239"/>
      <c r="P21" s="242" t="s">
        <v>119</v>
      </c>
      <c r="Q21" s="248" t="s">
        <v>118</v>
      </c>
      <c r="R21" s="249"/>
      <c r="S21" s="248" t="s">
        <v>117</v>
      </c>
      <c r="T21" s="250"/>
    </row>
    <row r="22" spans="1:113" ht="204.75" customHeight="1" x14ac:dyDescent="0.25">
      <c r="A22" s="246"/>
      <c r="B22" s="240"/>
      <c r="C22" s="241"/>
      <c r="D22" s="244"/>
      <c r="E22" s="240"/>
      <c r="F22" s="241"/>
      <c r="G22" s="240"/>
      <c r="H22" s="241"/>
      <c r="I22" s="240"/>
      <c r="J22" s="241"/>
      <c r="K22" s="243"/>
      <c r="L22" s="240"/>
      <c r="M22" s="241"/>
      <c r="N22" s="240"/>
      <c r="O22" s="241"/>
      <c r="P22" s="243"/>
      <c r="Q22" s="104" t="s">
        <v>116</v>
      </c>
      <c r="R22" s="104" t="s">
        <v>501</v>
      </c>
      <c r="S22" s="104" t="s">
        <v>115</v>
      </c>
      <c r="T22" s="104" t="s">
        <v>114</v>
      </c>
    </row>
    <row r="23" spans="1:113" ht="51.75" customHeight="1" x14ac:dyDescent="0.25">
      <c r="A23" s="247"/>
      <c r="B23" s="196" t="s">
        <v>112</v>
      </c>
      <c r="C23" s="196" t="s">
        <v>113</v>
      </c>
      <c r="D23" s="243"/>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37" t="s">
        <v>537</v>
      </c>
      <c r="C29" s="237"/>
      <c r="D29" s="237"/>
      <c r="E29" s="237"/>
      <c r="F29" s="237"/>
      <c r="G29" s="237"/>
      <c r="H29" s="237"/>
      <c r="I29" s="237"/>
      <c r="J29" s="237"/>
      <c r="K29" s="237"/>
      <c r="L29" s="237"/>
      <c r="M29" s="237"/>
      <c r="N29" s="237"/>
      <c r="O29" s="237"/>
      <c r="P29" s="237"/>
      <c r="Q29" s="237"/>
      <c r="R29" s="2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26" t="s">
        <v>10</v>
      </c>
      <c r="F7" s="226"/>
      <c r="G7" s="226"/>
      <c r="H7" s="226"/>
      <c r="I7" s="226"/>
      <c r="J7" s="226"/>
      <c r="K7" s="226"/>
      <c r="L7" s="226"/>
      <c r="M7" s="226"/>
      <c r="N7" s="226"/>
      <c r="O7" s="226"/>
      <c r="P7" s="226"/>
      <c r="Q7" s="226"/>
      <c r="R7" s="226"/>
      <c r="S7" s="226"/>
      <c r="T7" s="226"/>
      <c r="U7" s="226"/>
      <c r="V7" s="226"/>
      <c r="W7" s="226"/>
      <c r="X7" s="226"/>
      <c r="Y7" s="2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11" customFormat="1" ht="18.75" customHeight="1" x14ac:dyDescent="0.2">
      <c r="E10" s="223" t="s">
        <v>9</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M_PK3400.08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23" t="s">
        <v>8</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504</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62" customFormat="1" ht="21" customHeight="1" x14ac:dyDescent="0.25"/>
    <row r="21" spans="1:27" ht="15.75" customHeight="1" x14ac:dyDescent="0.25">
      <c r="A21" s="252" t="s">
        <v>6</v>
      </c>
      <c r="B21" s="255" t="s">
        <v>511</v>
      </c>
      <c r="C21" s="256"/>
      <c r="D21" s="255" t="s">
        <v>513</v>
      </c>
      <c r="E21" s="256"/>
      <c r="F21" s="248" t="s">
        <v>95</v>
      </c>
      <c r="G21" s="250"/>
      <c r="H21" s="250"/>
      <c r="I21" s="249"/>
      <c r="J21" s="252" t="s">
        <v>514</v>
      </c>
      <c r="K21" s="255" t="s">
        <v>515</v>
      </c>
      <c r="L21" s="256"/>
      <c r="M21" s="255" t="s">
        <v>516</v>
      </c>
      <c r="N21" s="256"/>
      <c r="O21" s="255" t="s">
        <v>503</v>
      </c>
      <c r="P21" s="256"/>
      <c r="Q21" s="255" t="s">
        <v>128</v>
      </c>
      <c r="R21" s="256"/>
      <c r="S21" s="252" t="s">
        <v>127</v>
      </c>
      <c r="T21" s="252" t="s">
        <v>517</v>
      </c>
      <c r="U21" s="252" t="s">
        <v>512</v>
      </c>
      <c r="V21" s="255" t="s">
        <v>126</v>
      </c>
      <c r="W21" s="256"/>
      <c r="X21" s="248" t="s">
        <v>118</v>
      </c>
      <c r="Y21" s="250"/>
      <c r="Z21" s="248" t="s">
        <v>117</v>
      </c>
      <c r="AA21" s="250"/>
    </row>
    <row r="22" spans="1:27" ht="216" customHeight="1" x14ac:dyDescent="0.25">
      <c r="A22" s="253"/>
      <c r="B22" s="257"/>
      <c r="C22" s="258"/>
      <c r="D22" s="257"/>
      <c r="E22" s="258"/>
      <c r="F22" s="248" t="s">
        <v>125</v>
      </c>
      <c r="G22" s="249"/>
      <c r="H22" s="248" t="s">
        <v>124</v>
      </c>
      <c r="I22" s="249"/>
      <c r="J22" s="254"/>
      <c r="K22" s="257"/>
      <c r="L22" s="258"/>
      <c r="M22" s="257"/>
      <c r="N22" s="258"/>
      <c r="O22" s="257"/>
      <c r="P22" s="258"/>
      <c r="Q22" s="257"/>
      <c r="R22" s="258"/>
      <c r="S22" s="254"/>
      <c r="T22" s="254"/>
      <c r="U22" s="254"/>
      <c r="V22" s="257"/>
      <c r="W22" s="258"/>
      <c r="X22" s="104" t="s">
        <v>116</v>
      </c>
      <c r="Y22" s="104" t="s">
        <v>501</v>
      </c>
      <c r="Z22" s="104" t="s">
        <v>115</v>
      </c>
      <c r="AA22" s="104" t="s">
        <v>114</v>
      </c>
    </row>
    <row r="23" spans="1:27" ht="60" customHeight="1" x14ac:dyDescent="0.25">
      <c r="A23" s="254"/>
      <c r="B23" s="194" t="s">
        <v>112</v>
      </c>
      <c r="C23" s="194"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9" t="str">
        <f>'1. паспорт местоположение'!A5:C5</f>
        <v>Год раскрытия информации: 2022 год</v>
      </c>
      <c r="B5" s="229"/>
      <c r="C5" s="22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26" t="s">
        <v>10</v>
      </c>
      <c r="B7" s="226"/>
      <c r="C7" s="226"/>
      <c r="D7" s="12"/>
      <c r="E7" s="12"/>
      <c r="F7" s="12"/>
      <c r="G7" s="12"/>
      <c r="H7" s="12"/>
      <c r="I7" s="12"/>
      <c r="J7" s="12"/>
      <c r="K7" s="12"/>
      <c r="L7" s="12"/>
      <c r="M7" s="12"/>
      <c r="N7" s="12"/>
      <c r="O7" s="12"/>
      <c r="P7" s="12"/>
      <c r="Q7" s="12"/>
      <c r="R7" s="12"/>
      <c r="S7" s="12"/>
      <c r="T7" s="12"/>
      <c r="U7" s="12"/>
    </row>
    <row r="8" spans="1:29" s="11" customFormat="1" ht="18.75" x14ac:dyDescent="0.2">
      <c r="A8" s="226"/>
      <c r="B8" s="226"/>
      <c r="C8" s="226"/>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АО "Россети Тюмень"</v>
      </c>
      <c r="B9" s="227"/>
      <c r="C9" s="227"/>
      <c r="D9" s="7"/>
      <c r="E9" s="7"/>
      <c r="F9" s="7"/>
      <c r="G9" s="7"/>
      <c r="H9" s="12"/>
      <c r="I9" s="12"/>
      <c r="J9" s="12"/>
      <c r="K9" s="12"/>
      <c r="L9" s="12"/>
      <c r="M9" s="12"/>
      <c r="N9" s="12"/>
      <c r="O9" s="12"/>
      <c r="P9" s="12"/>
      <c r="Q9" s="12"/>
      <c r="R9" s="12"/>
      <c r="S9" s="12"/>
      <c r="T9" s="12"/>
      <c r="U9" s="12"/>
    </row>
    <row r="10" spans="1:29" s="11" customFormat="1" ht="18.75" x14ac:dyDescent="0.2">
      <c r="A10" s="223" t="s">
        <v>9</v>
      </c>
      <c r="B10" s="223"/>
      <c r="C10" s="223"/>
      <c r="D10" s="5"/>
      <c r="E10" s="5"/>
      <c r="F10" s="5"/>
      <c r="G10" s="5"/>
      <c r="H10" s="12"/>
      <c r="I10" s="12"/>
      <c r="J10" s="12"/>
      <c r="K10" s="12"/>
      <c r="L10" s="12"/>
      <c r="M10" s="12"/>
      <c r="N10" s="12"/>
      <c r="O10" s="12"/>
      <c r="P10" s="12"/>
      <c r="Q10" s="12"/>
      <c r="R10" s="12"/>
      <c r="S10" s="12"/>
      <c r="T10" s="12"/>
      <c r="U10" s="12"/>
    </row>
    <row r="11" spans="1:29" s="11" customFormat="1" ht="18.75" x14ac:dyDescent="0.2">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M_PK3400.08</v>
      </c>
      <c r="B12" s="233"/>
      <c r="C12" s="233"/>
      <c r="D12" s="7"/>
      <c r="E12" s="7"/>
      <c r="F12" s="7"/>
      <c r="G12" s="7"/>
      <c r="H12" s="12"/>
      <c r="I12" s="12"/>
      <c r="J12" s="12"/>
      <c r="K12" s="12"/>
      <c r="L12" s="12"/>
      <c r="M12" s="12"/>
      <c r="N12" s="12"/>
      <c r="O12" s="12"/>
      <c r="P12" s="12"/>
      <c r="Q12" s="12"/>
      <c r="R12" s="12"/>
      <c r="S12" s="12"/>
      <c r="T12" s="12"/>
      <c r="U12" s="12"/>
    </row>
    <row r="13" spans="1:29" s="11" customFormat="1" ht="18.75" x14ac:dyDescent="0.2">
      <c r="A13" s="223" t="s">
        <v>8</v>
      </c>
      <c r="B13" s="223"/>
      <c r="C13" s="2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9"/>
      <c r="E14" s="9"/>
      <c r="F14" s="9"/>
      <c r="G14" s="9"/>
      <c r="H14" s="9"/>
      <c r="I14" s="9"/>
      <c r="J14" s="9"/>
      <c r="K14" s="9"/>
      <c r="L14" s="9"/>
      <c r="M14" s="9"/>
      <c r="N14" s="9"/>
      <c r="O14" s="9"/>
      <c r="P14" s="9"/>
      <c r="Q14" s="9"/>
      <c r="R14" s="9"/>
      <c r="S14" s="9"/>
      <c r="T14" s="9"/>
      <c r="U14" s="9"/>
    </row>
    <row r="15" spans="1:29" s="2" customFormat="1" ht="15.75" x14ac:dyDescent="0.2">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233"/>
      <c r="D15" s="7"/>
      <c r="E15" s="7"/>
      <c r="F15" s="7"/>
      <c r="G15" s="7"/>
      <c r="H15" s="7"/>
      <c r="I15" s="7"/>
      <c r="J15" s="7"/>
      <c r="K15" s="7"/>
      <c r="L15" s="7"/>
      <c r="M15" s="7"/>
      <c r="N15" s="7"/>
      <c r="O15" s="7"/>
      <c r="P15" s="7"/>
      <c r="Q15" s="7"/>
      <c r="R15" s="7"/>
      <c r="S15" s="7"/>
      <c r="T15" s="7"/>
      <c r="U15" s="7"/>
    </row>
    <row r="16" spans="1:29" s="2" customFormat="1" ht="15" customHeight="1" x14ac:dyDescent="0.2">
      <c r="A16" s="223" t="s">
        <v>7</v>
      </c>
      <c r="B16" s="223"/>
      <c r="C16" s="223"/>
      <c r="D16" s="5"/>
      <c r="E16" s="5"/>
      <c r="F16" s="5"/>
      <c r="G16" s="5"/>
      <c r="H16" s="5"/>
      <c r="I16" s="5"/>
      <c r="J16" s="5"/>
      <c r="K16" s="5"/>
      <c r="L16" s="5"/>
      <c r="M16" s="5"/>
      <c r="N16" s="5"/>
      <c r="O16" s="5"/>
      <c r="P16" s="5"/>
      <c r="Q16" s="5"/>
      <c r="R16" s="5"/>
      <c r="S16" s="5"/>
      <c r="T16" s="5"/>
      <c r="U16" s="5"/>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4" t="s">
        <v>496</v>
      </c>
      <c r="B18" s="224"/>
      <c r="C18" s="2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509</v>
      </c>
      <c r="C22" s="38" t="s">
        <v>602</v>
      </c>
      <c r="D22" s="32"/>
      <c r="E22" s="32"/>
      <c r="F22" s="31"/>
      <c r="G22" s="31"/>
      <c r="H22" s="31"/>
      <c r="I22" s="31"/>
      <c r="J22" s="31"/>
      <c r="K22" s="31"/>
      <c r="L22" s="31"/>
      <c r="M22" s="31"/>
      <c r="N22" s="31"/>
      <c r="O22" s="31"/>
      <c r="P22" s="31"/>
      <c r="Q22" s="30"/>
      <c r="R22" s="30"/>
      <c r="S22" s="30"/>
      <c r="T22" s="30"/>
      <c r="U22" s="30"/>
    </row>
    <row r="23" spans="1:21" ht="47.25" x14ac:dyDescent="0.25">
      <c r="A23" s="27" t="s">
        <v>64</v>
      </c>
      <c r="B23" s="29" t="s">
        <v>61</v>
      </c>
      <c r="C23" s="40" t="s">
        <v>603</v>
      </c>
      <c r="D23" s="26"/>
      <c r="E23" s="26"/>
      <c r="F23" s="26"/>
      <c r="G23" s="26"/>
      <c r="H23" s="26"/>
      <c r="I23" s="26"/>
      <c r="J23" s="26"/>
      <c r="K23" s="26"/>
      <c r="L23" s="26"/>
      <c r="M23" s="26"/>
      <c r="N23" s="26"/>
      <c r="O23" s="26"/>
      <c r="P23" s="26"/>
      <c r="Q23" s="26"/>
      <c r="R23" s="26"/>
      <c r="S23" s="26"/>
      <c r="T23" s="26"/>
      <c r="U23" s="26"/>
    </row>
    <row r="24" spans="1:21" ht="47.25" x14ac:dyDescent="0.25">
      <c r="A24" s="27" t="s">
        <v>63</v>
      </c>
      <c r="B24" s="29" t="s">
        <v>529</v>
      </c>
      <c r="C24" s="3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8" t="s">
        <v>600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4" t="s">
        <v>604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95"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9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7" t="s">
        <v>606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91"/>
      <c r="AB6" s="19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91"/>
      <c r="AB7" s="191"/>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92"/>
      <c r="AB8" s="192"/>
    </row>
    <row r="9" spans="1:28" ht="15.75"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93"/>
      <c r="AB9" s="193"/>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91"/>
      <c r="AB10" s="191"/>
    </row>
    <row r="11" spans="1:28" ht="15.75" x14ac:dyDescent="0.25">
      <c r="A11" s="233" t="str">
        <f>'1. паспорт местоположение'!A12:C12</f>
        <v>M_PK3400.08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92"/>
      <c r="AB11" s="192"/>
    </row>
    <row r="12" spans="1:28" ht="15.75"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93"/>
      <c r="AB12" s="19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15.75" x14ac:dyDescent="0.25">
      <c r="A14"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92"/>
      <c r="AB14" s="192"/>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93"/>
      <c r="AB15" s="193"/>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02"/>
      <c r="AB16" s="202"/>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02"/>
      <c r="AB17" s="202"/>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02"/>
      <c r="AB18" s="202"/>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02"/>
      <c r="AB19" s="20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03"/>
      <c r="AB20" s="20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03"/>
      <c r="AB21" s="203"/>
    </row>
    <row r="22" spans="1:28" x14ac:dyDescent="0.25">
      <c r="A22" s="260" t="s">
        <v>528</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04"/>
      <c r="AB22" s="204"/>
    </row>
    <row r="23" spans="1:28" ht="32.25" customHeight="1" x14ac:dyDescent="0.25">
      <c r="A23" s="262" t="s">
        <v>384</v>
      </c>
      <c r="B23" s="263"/>
      <c r="C23" s="263"/>
      <c r="D23" s="263"/>
      <c r="E23" s="263"/>
      <c r="F23" s="263"/>
      <c r="G23" s="263"/>
      <c r="H23" s="263"/>
      <c r="I23" s="263"/>
      <c r="J23" s="263"/>
      <c r="K23" s="263"/>
      <c r="L23" s="264"/>
      <c r="M23" s="261" t="s">
        <v>385</v>
      </c>
      <c r="N23" s="261"/>
      <c r="O23" s="261"/>
      <c r="P23" s="261"/>
      <c r="Q23" s="261"/>
      <c r="R23" s="261"/>
      <c r="S23" s="261"/>
      <c r="T23" s="261"/>
      <c r="U23" s="261"/>
      <c r="V23" s="261"/>
      <c r="W23" s="261"/>
      <c r="X23" s="261"/>
      <c r="Y23" s="261"/>
      <c r="Z23" s="261"/>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539</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26" t="s">
        <v>10</v>
      </c>
      <c r="B7" s="226"/>
      <c r="C7" s="226"/>
      <c r="D7" s="226"/>
      <c r="E7" s="226"/>
      <c r="F7" s="226"/>
      <c r="G7" s="226"/>
      <c r="H7" s="226"/>
      <c r="I7" s="226"/>
      <c r="J7" s="226"/>
      <c r="K7" s="226"/>
      <c r="L7" s="226"/>
      <c r="M7" s="226"/>
      <c r="N7" s="226"/>
      <c r="O7" s="226"/>
      <c r="P7" s="12"/>
      <c r="Q7" s="12"/>
      <c r="R7" s="12"/>
      <c r="S7" s="12"/>
      <c r="T7" s="12"/>
      <c r="U7" s="12"/>
      <c r="V7" s="12"/>
      <c r="W7" s="12"/>
      <c r="X7" s="12"/>
      <c r="Y7" s="12"/>
      <c r="Z7" s="12"/>
    </row>
    <row r="8" spans="1:28" s="11" customFormat="1" ht="18.75" x14ac:dyDescent="0.2">
      <c r="A8" s="226"/>
      <c r="B8" s="226"/>
      <c r="C8" s="226"/>
      <c r="D8" s="226"/>
      <c r="E8" s="226"/>
      <c r="F8" s="226"/>
      <c r="G8" s="226"/>
      <c r="H8" s="226"/>
      <c r="I8" s="226"/>
      <c r="J8" s="226"/>
      <c r="K8" s="226"/>
      <c r="L8" s="226"/>
      <c r="M8" s="226"/>
      <c r="N8" s="226"/>
      <c r="O8" s="226"/>
      <c r="P8" s="12"/>
      <c r="Q8" s="12"/>
      <c r="R8" s="12"/>
      <c r="S8" s="12"/>
      <c r="T8" s="12"/>
      <c r="U8" s="12"/>
      <c r="V8" s="12"/>
      <c r="W8" s="12"/>
      <c r="X8" s="12"/>
      <c r="Y8" s="12"/>
      <c r="Z8" s="12"/>
    </row>
    <row r="9" spans="1:28" s="11"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2"/>
      <c r="Q9" s="12"/>
      <c r="R9" s="12"/>
      <c r="S9" s="12"/>
      <c r="T9" s="12"/>
      <c r="U9" s="12"/>
      <c r="V9" s="12"/>
      <c r="W9" s="12"/>
      <c r="X9" s="12"/>
      <c r="Y9" s="12"/>
      <c r="Z9" s="12"/>
    </row>
    <row r="10" spans="1:28" s="11" customFormat="1" ht="18.75" x14ac:dyDescent="0.2">
      <c r="A10" s="223" t="s">
        <v>9</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26"/>
      <c r="B11" s="226"/>
      <c r="C11" s="226"/>
      <c r="D11" s="226"/>
      <c r="E11" s="226"/>
      <c r="F11" s="226"/>
      <c r="G11" s="226"/>
      <c r="H11" s="226"/>
      <c r="I11" s="226"/>
      <c r="J11" s="226"/>
      <c r="K11" s="226"/>
      <c r="L11" s="226"/>
      <c r="M11" s="226"/>
      <c r="N11" s="226"/>
      <c r="O11" s="226"/>
      <c r="P11" s="12"/>
      <c r="Q11" s="12"/>
      <c r="R11" s="12"/>
      <c r="S11" s="12"/>
      <c r="T11" s="12"/>
      <c r="U11" s="12"/>
      <c r="V11" s="12"/>
      <c r="W11" s="12"/>
      <c r="X11" s="12"/>
      <c r="Y11" s="12"/>
      <c r="Z11" s="12"/>
    </row>
    <row r="12" spans="1:28" s="11" customFormat="1" ht="18.75" x14ac:dyDescent="0.2">
      <c r="A12" s="233" t="str">
        <f>'1. паспорт местоположение'!A12:C12</f>
        <v>M_PK3400.08</v>
      </c>
      <c r="B12" s="233"/>
      <c r="C12" s="233"/>
      <c r="D12" s="233"/>
      <c r="E12" s="233"/>
      <c r="F12" s="233"/>
      <c r="G12" s="233"/>
      <c r="H12" s="233"/>
      <c r="I12" s="233"/>
      <c r="J12" s="233"/>
      <c r="K12" s="233"/>
      <c r="L12" s="233"/>
      <c r="M12" s="233"/>
      <c r="N12" s="233"/>
      <c r="O12" s="233"/>
      <c r="P12" s="12"/>
      <c r="Q12" s="12"/>
      <c r="R12" s="12"/>
      <c r="S12" s="12"/>
      <c r="T12" s="12"/>
      <c r="U12" s="12"/>
      <c r="V12" s="12"/>
      <c r="W12" s="12"/>
      <c r="X12" s="12"/>
      <c r="Y12" s="12"/>
      <c r="Z12" s="12"/>
    </row>
    <row r="13" spans="1:28" s="11" customFormat="1" ht="18.75" x14ac:dyDescent="0.2">
      <c r="A13" s="223" t="s">
        <v>8</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2" customFormat="1" ht="15.75" x14ac:dyDescent="0.2">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2" customFormat="1" ht="15" customHeight="1" x14ac:dyDescent="0.2">
      <c r="A16" s="223" t="s">
        <v>7</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2" customFormat="1" ht="15" customHeight="1" x14ac:dyDescent="0.2">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66" t="s">
        <v>505</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2" customFormat="1" ht="78" customHeight="1" x14ac:dyDescent="0.2">
      <c r="A19" s="228" t="s">
        <v>6</v>
      </c>
      <c r="B19" s="228" t="s">
        <v>89</v>
      </c>
      <c r="C19" s="228" t="s">
        <v>88</v>
      </c>
      <c r="D19" s="228" t="s">
        <v>77</v>
      </c>
      <c r="E19" s="267" t="s">
        <v>87</v>
      </c>
      <c r="F19" s="268"/>
      <c r="G19" s="268"/>
      <c r="H19" s="268"/>
      <c r="I19" s="269"/>
      <c r="J19" s="228" t="s">
        <v>86</v>
      </c>
      <c r="K19" s="228"/>
      <c r="L19" s="228"/>
      <c r="M19" s="228"/>
      <c r="N19" s="228"/>
      <c r="O19" s="228"/>
      <c r="P19" s="3"/>
      <c r="Q19" s="3"/>
      <c r="R19" s="3"/>
      <c r="S19" s="3"/>
      <c r="T19" s="3"/>
      <c r="U19" s="3"/>
      <c r="V19" s="3"/>
      <c r="W19" s="3"/>
    </row>
    <row r="20" spans="1:26" s="2" customFormat="1" ht="51" customHeight="1" x14ac:dyDescent="0.2">
      <c r="A20" s="228"/>
      <c r="B20" s="228"/>
      <c r="C20" s="228"/>
      <c r="D20" s="228"/>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1" customFormat="1" ht="18.75" x14ac:dyDescent="0.3">
      <c r="A6" s="16"/>
      <c r="I6" s="15"/>
      <c r="J6" s="15"/>
      <c r="K6" s="14"/>
    </row>
    <row r="7" spans="1:44" s="11" customFormat="1" ht="18.75" x14ac:dyDescent="0.2">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1" customFormat="1" ht="18.75" customHeight="1" x14ac:dyDescent="0.2">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3" t="str">
        <f>'1. паспорт местоположение'!A12:C12</f>
        <v>M_PK3400.08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1" customFormat="1" ht="18.75" customHeight="1" x14ac:dyDescent="0.2">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506</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35" t="s">
        <v>358</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20"/>
      <c r="AN24" s="120"/>
      <c r="AO24" s="148"/>
      <c r="AP24" s="148"/>
      <c r="AQ24" s="148"/>
      <c r="AR24" s="148"/>
      <c r="AS24" s="126"/>
    </row>
    <row r="25" spans="1:45" ht="12.75" customHeight="1" x14ac:dyDescent="0.25">
      <c r="A25" s="315" t="s">
        <v>357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4"/>
      <c r="AL25" s="314"/>
      <c r="AM25" s="121"/>
      <c r="AN25" s="336" t="s">
        <v>356</v>
      </c>
      <c r="AO25" s="336"/>
      <c r="AP25" s="336"/>
      <c r="AQ25" s="334"/>
      <c r="AR25" s="334"/>
      <c r="AS25" s="126"/>
    </row>
    <row r="26" spans="1:45" ht="17.25" customHeight="1" x14ac:dyDescent="0.25">
      <c r="A26" s="281" t="s">
        <v>355</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21"/>
      <c r="AN26" s="325" t="s">
        <v>354</v>
      </c>
      <c r="AO26" s="326"/>
      <c r="AP26" s="327"/>
      <c r="AQ26" s="317"/>
      <c r="AR26" s="318"/>
      <c r="AS26" s="126"/>
    </row>
    <row r="27" spans="1:45" ht="17.25" customHeight="1" x14ac:dyDescent="0.25">
      <c r="A27" s="281" t="s">
        <v>353</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21"/>
      <c r="AN27" s="325" t="s">
        <v>352</v>
      </c>
      <c r="AO27" s="326"/>
      <c r="AP27" s="327"/>
      <c r="AQ27" s="317"/>
      <c r="AR27" s="318"/>
      <c r="AS27" s="126"/>
    </row>
    <row r="28" spans="1:45" ht="27.75" customHeight="1" thickBot="1" x14ac:dyDescent="0.3">
      <c r="A28" s="328" t="s">
        <v>351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1"/>
      <c r="AL28" s="301"/>
      <c r="AM28" s="121"/>
      <c r="AN28" s="331" t="s">
        <v>350</v>
      </c>
      <c r="AO28" s="332"/>
      <c r="AP28" s="333"/>
      <c r="AQ28" s="317"/>
      <c r="AR28" s="318"/>
      <c r="AS28" s="126"/>
    </row>
    <row r="29" spans="1:45" ht="17.25" customHeight="1" x14ac:dyDescent="0.25">
      <c r="A29" s="319" t="s">
        <v>349</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4"/>
      <c r="AL29" s="314"/>
      <c r="AM29" s="121"/>
      <c r="AN29" s="322"/>
      <c r="AO29" s="323"/>
      <c r="AP29" s="323"/>
      <c r="AQ29" s="317"/>
      <c r="AR29" s="324"/>
      <c r="AS29" s="126"/>
    </row>
    <row r="30" spans="1:45" ht="17.25" customHeight="1" x14ac:dyDescent="0.25">
      <c r="A30" s="281" t="s">
        <v>348</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21"/>
      <c r="AS30" s="126"/>
    </row>
    <row r="31" spans="1:45" ht="17.25" customHeight="1" x14ac:dyDescent="0.25">
      <c r="A31" s="281" t="s">
        <v>347</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21"/>
      <c r="AN31" s="121"/>
      <c r="AO31" s="147"/>
      <c r="AP31" s="147"/>
      <c r="AQ31" s="147"/>
      <c r="AR31" s="147"/>
      <c r="AS31" s="126"/>
    </row>
    <row r="32" spans="1:45" ht="17.25" customHeight="1" x14ac:dyDescent="0.25">
      <c r="A32" s="281" t="s">
        <v>322</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21"/>
      <c r="AN32" s="121"/>
      <c r="AO32" s="121"/>
      <c r="AP32" s="121"/>
      <c r="AQ32" s="121"/>
      <c r="AR32" s="121"/>
      <c r="AS32" s="126"/>
    </row>
    <row r="33" spans="1:45" ht="17.25" customHeight="1" x14ac:dyDescent="0.25">
      <c r="A33" s="281" t="s">
        <v>346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121"/>
      <c r="AN33" s="121"/>
      <c r="AO33" s="121"/>
      <c r="AP33" s="121"/>
      <c r="AQ33" s="121"/>
      <c r="AR33" s="121"/>
      <c r="AS33" s="126"/>
    </row>
    <row r="34" spans="1:45" ht="17.25" customHeight="1" x14ac:dyDescent="0.25">
      <c r="A34" s="281" t="s">
        <v>345</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21"/>
      <c r="AN34" s="121"/>
      <c r="AO34" s="121"/>
      <c r="AP34" s="121"/>
      <c r="AQ34" s="121"/>
      <c r="AR34" s="121"/>
      <c r="AS34" s="126"/>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21"/>
      <c r="AN35" s="121"/>
      <c r="AO35" s="121"/>
      <c r="AP35" s="121"/>
      <c r="AQ35" s="121"/>
      <c r="AR35" s="121"/>
      <c r="AS35" s="126"/>
    </row>
    <row r="36" spans="1:45" ht="17.25" customHeight="1" thickBot="1" x14ac:dyDescent="0.3">
      <c r="A36" s="299" t="s">
        <v>310</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21"/>
      <c r="AN36" s="121"/>
      <c r="AO36" s="121"/>
      <c r="AP36" s="121"/>
      <c r="AQ36" s="121"/>
      <c r="AR36" s="121"/>
      <c r="AS36" s="12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4"/>
      <c r="AL37" s="314"/>
      <c r="AM37" s="121"/>
      <c r="AN37" s="121"/>
      <c r="AO37" s="121"/>
      <c r="AP37" s="121"/>
      <c r="AQ37" s="121"/>
      <c r="AR37" s="121"/>
      <c r="AS37" s="126"/>
    </row>
    <row r="38" spans="1:45" ht="17.25" customHeight="1" x14ac:dyDescent="0.25">
      <c r="A38" s="281" t="s">
        <v>344</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21"/>
      <c r="AN38" s="121"/>
      <c r="AO38" s="121"/>
      <c r="AP38" s="121"/>
      <c r="AQ38" s="121"/>
      <c r="AR38" s="121"/>
      <c r="AS38" s="126"/>
    </row>
    <row r="39" spans="1:45" ht="17.25" customHeight="1" thickBot="1" x14ac:dyDescent="0.3">
      <c r="A39" s="299" t="s">
        <v>343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21"/>
      <c r="AN39" s="121"/>
      <c r="AO39" s="121"/>
      <c r="AP39" s="121"/>
      <c r="AQ39" s="121"/>
      <c r="AR39" s="121"/>
      <c r="AS39" s="126"/>
    </row>
    <row r="40" spans="1:45" ht="17.25" customHeight="1" x14ac:dyDescent="0.25">
      <c r="A40" s="315" t="s">
        <v>342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4"/>
      <c r="AL40" s="314"/>
      <c r="AM40" s="121"/>
      <c r="AN40" s="121"/>
      <c r="AO40" s="121"/>
      <c r="AP40" s="121"/>
      <c r="AQ40" s="121"/>
      <c r="AR40" s="121"/>
      <c r="AS40" s="126"/>
    </row>
    <row r="41" spans="1:45" ht="17.25" customHeight="1" x14ac:dyDescent="0.25">
      <c r="A41" s="281" t="s">
        <v>341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21"/>
      <c r="AN41" s="121"/>
      <c r="AO41" s="121"/>
      <c r="AP41" s="121"/>
      <c r="AQ41" s="121"/>
      <c r="AR41" s="121"/>
      <c r="AS41" s="126"/>
    </row>
    <row r="42" spans="1:45" ht="17.25" customHeight="1" x14ac:dyDescent="0.25">
      <c r="A42" s="281" t="s">
        <v>340</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21"/>
      <c r="AN42" s="121"/>
      <c r="AO42" s="121"/>
      <c r="AP42" s="121"/>
      <c r="AQ42" s="121"/>
      <c r="AR42" s="121"/>
      <c r="AS42" s="126"/>
    </row>
    <row r="43" spans="1:45" ht="17.25" customHeight="1" x14ac:dyDescent="0.25">
      <c r="A43" s="281" t="s">
        <v>339</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21"/>
      <c r="AN43" s="121"/>
      <c r="AO43" s="121"/>
      <c r="AP43" s="121"/>
      <c r="AQ43" s="121"/>
      <c r="AR43" s="121"/>
      <c r="AS43" s="126"/>
    </row>
    <row r="44" spans="1:45" ht="17.25" customHeight="1" x14ac:dyDescent="0.25">
      <c r="A44" s="281" t="s">
        <v>338</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21"/>
      <c r="AN44" s="121"/>
      <c r="AO44" s="121"/>
      <c r="AP44" s="121"/>
      <c r="AQ44" s="121"/>
      <c r="AR44" s="121"/>
      <c r="AS44" s="126"/>
    </row>
    <row r="45" spans="1:45" ht="17.25" customHeight="1" x14ac:dyDescent="0.25">
      <c r="A45" s="281" t="s">
        <v>337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21"/>
      <c r="AN45" s="121"/>
      <c r="AO45" s="121"/>
      <c r="AP45" s="121"/>
      <c r="AQ45" s="121"/>
      <c r="AR45" s="121"/>
      <c r="AS45" s="126"/>
    </row>
    <row r="46" spans="1:45" ht="17.25" customHeight="1" thickBot="1" x14ac:dyDescent="0.3">
      <c r="A46" s="308" t="s">
        <v>336</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21"/>
      <c r="AN46" s="121"/>
      <c r="AO46" s="121"/>
      <c r="AP46" s="121"/>
      <c r="AQ46" s="121"/>
      <c r="AR46" s="121"/>
      <c r="AS46" s="126"/>
    </row>
    <row r="47" spans="1:45" ht="24" customHeight="1" x14ac:dyDescent="0.25">
      <c r="A47" s="311" t="s">
        <v>335</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314" t="s">
        <v>5</v>
      </c>
      <c r="AL47" s="314"/>
      <c r="AM47" s="298" t="s">
        <v>316</v>
      </c>
      <c r="AN47" s="298"/>
      <c r="AO47" s="134" t="s">
        <v>315</v>
      </c>
      <c r="AP47" s="134" t="s">
        <v>314</v>
      </c>
      <c r="AQ47" s="126"/>
    </row>
    <row r="48" spans="1:45" ht="12" customHeight="1" x14ac:dyDescent="0.25">
      <c r="A48" s="281" t="s">
        <v>334</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38"/>
      <c r="AP48" s="138"/>
      <c r="AQ48" s="126"/>
    </row>
    <row r="49" spans="1:43" ht="12" customHeight="1" x14ac:dyDescent="0.25">
      <c r="A49" s="281" t="s">
        <v>333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38"/>
      <c r="AP49" s="138"/>
      <c r="AQ49" s="126"/>
    </row>
    <row r="50" spans="1:43" ht="12" customHeight="1" thickBot="1" x14ac:dyDescent="0.3">
      <c r="A50" s="299" t="s">
        <v>332</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296" t="s">
        <v>331</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5</v>
      </c>
      <c r="AL52" s="298"/>
      <c r="AM52" s="298" t="s">
        <v>316</v>
      </c>
      <c r="AN52" s="298"/>
      <c r="AO52" s="134" t="s">
        <v>315</v>
      </c>
      <c r="AP52" s="134" t="s">
        <v>314</v>
      </c>
      <c r="AQ52" s="126"/>
    </row>
    <row r="53" spans="1:43" ht="11.25" customHeight="1" x14ac:dyDescent="0.25">
      <c r="A53" s="305" t="s">
        <v>330</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42"/>
      <c r="AP53" s="142"/>
      <c r="AQ53" s="126"/>
    </row>
    <row r="54" spans="1:43" ht="12" customHeight="1" x14ac:dyDescent="0.25">
      <c r="A54" s="281" t="s">
        <v>329</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38"/>
      <c r="AP54" s="138"/>
      <c r="AQ54" s="126"/>
    </row>
    <row r="55" spans="1:43" ht="12" customHeight="1" x14ac:dyDescent="0.25">
      <c r="A55" s="281" t="s">
        <v>328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38"/>
      <c r="AP55" s="138"/>
      <c r="AQ55" s="126"/>
    </row>
    <row r="56" spans="1:43" ht="12" customHeight="1" thickBot="1" x14ac:dyDescent="0.3">
      <c r="A56" s="299" t="s">
        <v>327</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296" t="s">
        <v>326</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5</v>
      </c>
      <c r="AL58" s="298"/>
      <c r="AM58" s="298" t="s">
        <v>316</v>
      </c>
      <c r="AN58" s="298"/>
      <c r="AO58" s="134" t="s">
        <v>315</v>
      </c>
      <c r="AP58" s="134" t="s">
        <v>314</v>
      </c>
      <c r="AQ58" s="126"/>
    </row>
    <row r="59" spans="1:43" ht="12.75" customHeight="1" x14ac:dyDescent="0.25">
      <c r="A59" s="302" t="s">
        <v>325</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40"/>
      <c r="AP59" s="140"/>
      <c r="AQ59" s="132"/>
    </row>
    <row r="60" spans="1:43" ht="12" customHeight="1" x14ac:dyDescent="0.25">
      <c r="A60" s="281" t="s">
        <v>324</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38"/>
      <c r="AP60" s="138"/>
      <c r="AQ60" s="126"/>
    </row>
    <row r="61" spans="1:43" ht="12" customHeight="1" x14ac:dyDescent="0.25">
      <c r="A61" s="281" t="s">
        <v>323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38"/>
      <c r="AP61" s="138"/>
      <c r="AQ61" s="126"/>
    </row>
    <row r="62" spans="1:43" ht="12" customHeight="1" x14ac:dyDescent="0.25">
      <c r="A62" s="281" t="s">
        <v>322</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38"/>
      <c r="AP62" s="138"/>
      <c r="AQ62" s="126"/>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38"/>
      <c r="AP63" s="138"/>
      <c r="AQ63" s="126"/>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38"/>
      <c r="AP64" s="138"/>
      <c r="AQ64" s="126"/>
    </row>
    <row r="65" spans="1:43" ht="12" customHeight="1" x14ac:dyDescent="0.25">
      <c r="A65" s="281" t="s">
        <v>321</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38"/>
      <c r="AP65" s="138"/>
      <c r="AQ65" s="126"/>
    </row>
    <row r="66" spans="1:43" ht="27.75" customHeight="1" x14ac:dyDescent="0.25">
      <c r="A66" s="285" t="s">
        <v>320</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139"/>
      <c r="AP66" s="139"/>
      <c r="AQ66" s="132"/>
    </row>
    <row r="67" spans="1:43" ht="11.25" customHeight="1" x14ac:dyDescent="0.25">
      <c r="A67" s="281" t="s">
        <v>312</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38"/>
      <c r="AP67" s="138"/>
      <c r="AQ67" s="126"/>
    </row>
    <row r="68" spans="1:43" ht="25.5" customHeight="1" x14ac:dyDescent="0.25">
      <c r="A68" s="285" t="s">
        <v>313</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139"/>
      <c r="AP68" s="139"/>
      <c r="AQ68" s="132"/>
    </row>
    <row r="69" spans="1:43" ht="12" customHeight="1" x14ac:dyDescent="0.25">
      <c r="A69" s="281" t="s">
        <v>311</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38"/>
      <c r="AP69" s="138"/>
      <c r="AQ69" s="126"/>
    </row>
    <row r="70" spans="1:43" ht="12.75" customHeight="1" x14ac:dyDescent="0.25">
      <c r="A70" s="290" t="s">
        <v>319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139"/>
      <c r="AP70" s="139"/>
      <c r="AQ70" s="132"/>
    </row>
    <row r="71" spans="1:43" ht="12" customHeight="1" x14ac:dyDescent="0.25">
      <c r="A71" s="281" t="s">
        <v>310</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38"/>
      <c r="AP71" s="138"/>
      <c r="AQ71" s="126"/>
    </row>
    <row r="72" spans="1:43" ht="12.75" customHeight="1" thickBot="1" x14ac:dyDescent="0.3">
      <c r="A72" s="292" t="s">
        <v>318</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296" t="s">
        <v>317</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5</v>
      </c>
      <c r="AL74" s="298"/>
      <c r="AM74" s="298" t="s">
        <v>316</v>
      </c>
      <c r="AN74" s="298"/>
      <c r="AO74" s="134" t="s">
        <v>315</v>
      </c>
      <c r="AP74" s="134" t="s">
        <v>314</v>
      </c>
      <c r="AQ74" s="126"/>
    </row>
    <row r="75" spans="1:43" ht="25.5" customHeight="1" x14ac:dyDescent="0.25">
      <c r="A75" s="285" t="s">
        <v>313</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30"/>
      <c r="AP75" s="130"/>
      <c r="AQ75" s="132"/>
    </row>
    <row r="76" spans="1:43" ht="12" customHeight="1" x14ac:dyDescent="0.25">
      <c r="A76" s="281" t="s">
        <v>312</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33"/>
      <c r="AP76" s="133"/>
      <c r="AQ76" s="126"/>
    </row>
    <row r="77" spans="1:43" ht="12" customHeight="1" x14ac:dyDescent="0.25">
      <c r="A77" s="281" t="s">
        <v>311</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33"/>
      <c r="AP77" s="133"/>
      <c r="AQ77" s="126"/>
    </row>
    <row r="78" spans="1:43" ht="12" customHeight="1" x14ac:dyDescent="0.25">
      <c r="A78" s="281" t="s">
        <v>310</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33"/>
      <c r="AP78" s="133"/>
      <c r="AQ78" s="126"/>
    </row>
    <row r="79" spans="1:43" ht="12" customHeight="1" x14ac:dyDescent="0.25">
      <c r="A79" s="281" t="s">
        <v>309</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33"/>
      <c r="AP79" s="133"/>
      <c r="AQ79" s="126"/>
    </row>
    <row r="80" spans="1:43" ht="12" customHeight="1" x14ac:dyDescent="0.25">
      <c r="A80" s="281" t="s">
        <v>308</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33"/>
      <c r="AP80" s="133"/>
      <c r="AQ80" s="126"/>
    </row>
    <row r="81" spans="1:45" ht="12.75" customHeight="1" x14ac:dyDescent="0.25">
      <c r="A81" s="281" t="s">
        <v>307</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33"/>
      <c r="AP81" s="133"/>
      <c r="AQ81" s="126"/>
    </row>
    <row r="82" spans="1:45" ht="12.75" customHeight="1" x14ac:dyDescent="0.25">
      <c r="A82" s="281" t="s">
        <v>306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33"/>
      <c r="AP82" s="133"/>
      <c r="AQ82" s="126"/>
    </row>
    <row r="83" spans="1:45" ht="12" customHeight="1" x14ac:dyDescent="0.25">
      <c r="A83" s="290" t="s">
        <v>305</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30"/>
      <c r="AP83" s="130"/>
      <c r="AQ83" s="132"/>
    </row>
    <row r="84" spans="1:45" ht="12" customHeight="1" x14ac:dyDescent="0.25">
      <c r="A84" s="290" t="s">
        <v>304</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30"/>
      <c r="AP84" s="130"/>
      <c r="AQ84" s="132"/>
    </row>
    <row r="85" spans="1:45" ht="12" customHeight="1" x14ac:dyDescent="0.25">
      <c r="A85" s="281" t="s">
        <v>303</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33"/>
      <c r="AP85" s="133"/>
      <c r="AQ85" s="120"/>
    </row>
    <row r="86" spans="1:45" ht="27.75" customHeight="1" x14ac:dyDescent="0.25">
      <c r="A86" s="285" t="s">
        <v>302</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30"/>
      <c r="AP86" s="130"/>
      <c r="AQ86" s="132"/>
    </row>
    <row r="87" spans="1:45" x14ac:dyDescent="0.25">
      <c r="A87" s="285" t="s">
        <v>301</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30"/>
      <c r="AP87" s="130"/>
      <c r="AQ87" s="132"/>
    </row>
    <row r="88" spans="1:45" ht="14.25" customHeight="1" x14ac:dyDescent="0.25">
      <c r="A88" s="274" t="s">
        <v>300</v>
      </c>
      <c r="B88" s="275"/>
      <c r="C88" s="275"/>
      <c r="D88" s="27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77"/>
      <c r="AL88" s="278"/>
      <c r="AM88" s="279"/>
      <c r="AN88" s="280"/>
      <c r="AO88" s="130"/>
      <c r="AP88" s="130"/>
      <c r="AQ88" s="132"/>
    </row>
    <row r="89" spans="1:45" x14ac:dyDescent="0.25">
      <c r="A89" s="274" t="s">
        <v>299</v>
      </c>
      <c r="B89" s="275"/>
      <c r="C89" s="275"/>
      <c r="D89" s="27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77"/>
      <c r="AL89" s="278"/>
      <c r="AM89" s="279"/>
      <c r="AN89" s="280"/>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70"/>
      <c r="AL90" s="271"/>
      <c r="AM90" s="272"/>
      <c r="AN90" s="27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29" t="str">
        <f>'1. паспорт местоположение'!A5:C5</f>
        <v>Год раскрытия информации: 2022 год</v>
      </c>
      <c r="B5" s="229"/>
      <c r="C5" s="229"/>
      <c r="D5" s="229"/>
      <c r="E5" s="229"/>
      <c r="F5" s="229"/>
      <c r="G5" s="229"/>
      <c r="H5" s="229"/>
      <c r="I5" s="229"/>
      <c r="J5" s="229"/>
      <c r="K5" s="229"/>
      <c r="L5" s="22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26" t="s">
        <v>10</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23" t="s">
        <v>9</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3" t="str">
        <f>'1. паспорт местоположение'!A12:C12</f>
        <v>M_PK3400.08</v>
      </c>
      <c r="B12" s="233"/>
      <c r="C12" s="233"/>
      <c r="D12" s="233"/>
      <c r="E12" s="233"/>
      <c r="F12" s="233"/>
      <c r="G12" s="233"/>
      <c r="H12" s="233"/>
      <c r="I12" s="233"/>
      <c r="J12" s="233"/>
      <c r="K12" s="233"/>
      <c r="L12" s="233"/>
    </row>
    <row r="13" spans="1:44" x14ac:dyDescent="0.25">
      <c r="A13" s="223" t="s">
        <v>8</v>
      </c>
      <c r="B13" s="223"/>
      <c r="C13" s="223"/>
      <c r="D13" s="223"/>
      <c r="E13" s="223"/>
      <c r="F13" s="223"/>
      <c r="G13" s="223"/>
      <c r="H13" s="223"/>
      <c r="I13" s="223"/>
      <c r="J13" s="223"/>
      <c r="K13" s="223"/>
      <c r="L13" s="223"/>
    </row>
    <row r="14" spans="1:44" ht="18.75" x14ac:dyDescent="0.25">
      <c r="A14" s="234"/>
      <c r="B14" s="234"/>
      <c r="C14" s="234"/>
      <c r="D14" s="234"/>
      <c r="E14" s="234"/>
      <c r="F14" s="234"/>
      <c r="G14" s="234"/>
      <c r="H14" s="234"/>
      <c r="I14" s="234"/>
      <c r="J14" s="234"/>
      <c r="K14" s="234"/>
      <c r="L14" s="234"/>
    </row>
    <row r="15" spans="1:44" x14ac:dyDescent="0.25">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233"/>
      <c r="D15" s="233"/>
      <c r="E15" s="233"/>
      <c r="F15" s="233"/>
      <c r="G15" s="233"/>
      <c r="H15" s="233"/>
      <c r="I15" s="233"/>
      <c r="J15" s="233"/>
      <c r="K15" s="233"/>
      <c r="L15" s="233"/>
    </row>
    <row r="16" spans="1:44" x14ac:dyDescent="0.25">
      <c r="A16" s="223" t="s">
        <v>7</v>
      </c>
      <c r="B16" s="223"/>
      <c r="C16" s="223"/>
      <c r="D16" s="223"/>
      <c r="E16" s="223"/>
      <c r="F16" s="223"/>
      <c r="G16" s="223"/>
      <c r="H16" s="223"/>
      <c r="I16" s="223"/>
      <c r="J16" s="223"/>
      <c r="K16" s="223"/>
      <c r="L16" s="223"/>
    </row>
    <row r="17" spans="1:12" ht="15.75" customHeight="1" x14ac:dyDescent="0.25">
      <c r="L17" s="92"/>
    </row>
    <row r="18" spans="1:12" x14ac:dyDescent="0.25">
      <c r="K18" s="91"/>
    </row>
    <row r="19" spans="1:12" ht="15.75" customHeight="1" x14ac:dyDescent="0.25">
      <c r="A19" s="347" t="s">
        <v>507</v>
      </c>
      <c r="B19" s="347"/>
      <c r="C19" s="347"/>
      <c r="D19" s="347"/>
      <c r="E19" s="347"/>
      <c r="F19" s="347"/>
      <c r="G19" s="347"/>
      <c r="H19" s="347"/>
      <c r="I19" s="347"/>
      <c r="J19" s="347"/>
      <c r="K19" s="347"/>
      <c r="L19" s="347"/>
    </row>
    <row r="20" spans="1:12" x14ac:dyDescent="0.25">
      <c r="A20" s="70"/>
      <c r="B20" s="70"/>
      <c r="C20" s="90"/>
      <c r="D20" s="90"/>
      <c r="E20" s="90"/>
      <c r="F20" s="90"/>
      <c r="G20" s="90"/>
      <c r="H20" s="90"/>
      <c r="I20" s="90"/>
      <c r="J20" s="90"/>
      <c r="K20" s="90"/>
      <c r="L20" s="90"/>
    </row>
    <row r="21" spans="1:12" ht="28.5" customHeight="1" x14ac:dyDescent="0.25">
      <c r="A21" s="337" t="s">
        <v>221</v>
      </c>
      <c r="B21" s="337" t="s">
        <v>220</v>
      </c>
      <c r="C21" s="343" t="s">
        <v>439</v>
      </c>
      <c r="D21" s="343"/>
      <c r="E21" s="343"/>
      <c r="F21" s="343"/>
      <c r="G21" s="343"/>
      <c r="H21" s="343"/>
      <c r="I21" s="338" t="s">
        <v>219</v>
      </c>
      <c r="J21" s="340" t="s">
        <v>441</v>
      </c>
      <c r="K21" s="337" t="s">
        <v>218</v>
      </c>
      <c r="L21" s="339" t="s">
        <v>440</v>
      </c>
    </row>
    <row r="22" spans="1:12" ht="58.5" customHeight="1" x14ac:dyDescent="0.25">
      <c r="A22" s="337"/>
      <c r="B22" s="337"/>
      <c r="C22" s="344" t="s">
        <v>3</v>
      </c>
      <c r="D22" s="344"/>
      <c r="E22" s="179"/>
      <c r="F22" s="180"/>
      <c r="G22" s="345" t="s">
        <v>2</v>
      </c>
      <c r="H22" s="346"/>
      <c r="I22" s="338"/>
      <c r="J22" s="341"/>
      <c r="K22" s="337"/>
      <c r="L22" s="339"/>
    </row>
    <row r="23" spans="1:12" ht="47.25" x14ac:dyDescent="0.25">
      <c r="A23" s="337"/>
      <c r="B23" s="337"/>
      <c r="C23" s="89" t="s">
        <v>217</v>
      </c>
      <c r="D23" s="89" t="s">
        <v>216</v>
      </c>
      <c r="E23" s="89" t="s">
        <v>217</v>
      </c>
      <c r="F23" s="89" t="s">
        <v>216</v>
      </c>
      <c r="G23" s="89" t="s">
        <v>217</v>
      </c>
      <c r="H23" s="89" t="s">
        <v>216</v>
      </c>
      <c r="I23" s="338"/>
      <c r="J23" s="342"/>
      <c r="K23" s="337"/>
      <c r="L23" s="33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215</v>
      </c>
      <c r="C25" s="82"/>
      <c r="D25" s="87"/>
      <c r="E25" s="87"/>
      <c r="F25" s="87"/>
      <c r="G25" s="87"/>
      <c r="H25" s="87"/>
      <c r="I25" s="87"/>
      <c r="J25" s="87"/>
      <c r="K25" s="78"/>
      <c r="L25" s="100"/>
    </row>
    <row r="26" spans="1:12" ht="21.75" customHeight="1" x14ac:dyDescent="0.25">
      <c r="A26" s="81" t="s">
        <v>214</v>
      </c>
      <c r="B26" s="88" t="s">
        <v>446</v>
      </c>
      <c r="C26" s="79"/>
      <c r="D26" s="87"/>
      <c r="E26" s="87"/>
      <c r="F26" s="87"/>
      <c r="G26" s="398" t="s">
        <v>598</v>
      </c>
      <c r="H26" s="398"/>
      <c r="I26" s="87"/>
      <c r="J26" s="87"/>
      <c r="K26" s="78"/>
      <c r="L26" s="78"/>
    </row>
    <row r="27" spans="1:12" s="71" customFormat="1" ht="39" customHeight="1" x14ac:dyDescent="0.25">
      <c r="A27" s="81" t="s">
        <v>213</v>
      </c>
      <c r="B27" s="88" t="s">
        <v>448</v>
      </c>
      <c r="C27" s="79"/>
      <c r="D27" s="87"/>
      <c r="E27" s="87"/>
      <c r="F27" s="87"/>
      <c r="G27" s="398" t="s">
        <v>598</v>
      </c>
      <c r="H27" s="398"/>
      <c r="I27" s="87"/>
      <c r="J27" s="87"/>
      <c r="K27" s="78"/>
      <c r="L27" s="78"/>
    </row>
    <row r="28" spans="1:12" s="71" customFormat="1" ht="70.5" customHeight="1" x14ac:dyDescent="0.25">
      <c r="A28" s="81" t="s">
        <v>447</v>
      </c>
      <c r="B28" s="88" t="s">
        <v>452</v>
      </c>
      <c r="C28" s="79"/>
      <c r="D28" s="87"/>
      <c r="E28" s="87"/>
      <c r="F28" s="87"/>
      <c r="G28" s="398" t="s">
        <v>598</v>
      </c>
      <c r="H28" s="398"/>
      <c r="I28" s="87"/>
      <c r="J28" s="87"/>
      <c r="K28" s="78"/>
      <c r="L28" s="78"/>
    </row>
    <row r="29" spans="1:12" s="71" customFormat="1" ht="54" customHeight="1" x14ac:dyDescent="0.25">
      <c r="A29" s="81" t="s">
        <v>212</v>
      </c>
      <c r="B29" s="88" t="s">
        <v>451</v>
      </c>
      <c r="C29" s="79"/>
      <c r="D29" s="87"/>
      <c r="E29" s="87"/>
      <c r="F29" s="87"/>
      <c r="G29" s="398" t="s">
        <v>598</v>
      </c>
      <c r="H29" s="398"/>
      <c r="I29" s="87"/>
      <c r="J29" s="87"/>
      <c r="K29" s="78"/>
      <c r="L29" s="78"/>
    </row>
    <row r="30" spans="1:12" s="71" customFormat="1" ht="42" customHeight="1" x14ac:dyDescent="0.25">
      <c r="A30" s="81" t="s">
        <v>211</v>
      </c>
      <c r="B30" s="88" t="s">
        <v>453</v>
      </c>
      <c r="C30" s="79"/>
      <c r="D30" s="87"/>
      <c r="E30" s="87"/>
      <c r="F30" s="87"/>
      <c r="G30" s="398" t="s">
        <v>598</v>
      </c>
      <c r="H30" s="398"/>
      <c r="I30" s="87"/>
      <c r="J30" s="87"/>
      <c r="K30" s="78"/>
      <c r="L30" s="78"/>
    </row>
    <row r="31" spans="1:12" s="71" customFormat="1" ht="37.5" customHeight="1" x14ac:dyDescent="0.25">
      <c r="A31" s="81" t="s">
        <v>210</v>
      </c>
      <c r="B31" s="80" t="s">
        <v>449</v>
      </c>
      <c r="C31" s="79"/>
      <c r="D31" s="87"/>
      <c r="E31" s="87"/>
      <c r="F31" s="87"/>
      <c r="G31" s="398" t="s">
        <v>598</v>
      </c>
      <c r="H31" s="398"/>
      <c r="I31" s="87"/>
      <c r="J31" s="87"/>
      <c r="K31" s="78"/>
      <c r="L31" s="78"/>
    </row>
    <row r="32" spans="1:12" s="71" customFormat="1" ht="31.5" x14ac:dyDescent="0.25">
      <c r="A32" s="81" t="s">
        <v>208</v>
      </c>
      <c r="B32" s="80" t="s">
        <v>454</v>
      </c>
      <c r="C32" s="79"/>
      <c r="D32" s="87"/>
      <c r="E32" s="87"/>
      <c r="F32" s="87"/>
      <c r="G32" s="398" t="s">
        <v>598</v>
      </c>
      <c r="H32" s="398"/>
      <c r="I32" s="87"/>
      <c r="J32" s="87"/>
      <c r="K32" s="78"/>
      <c r="L32" s="78"/>
    </row>
    <row r="33" spans="1:12" s="71" customFormat="1" ht="37.5" customHeight="1" x14ac:dyDescent="0.25">
      <c r="A33" s="81" t="s">
        <v>465</v>
      </c>
      <c r="B33" s="80" t="s">
        <v>383</v>
      </c>
      <c r="C33" s="79"/>
      <c r="D33" s="87"/>
      <c r="E33" s="87"/>
      <c r="F33" s="87"/>
      <c r="G33" s="398" t="s">
        <v>598</v>
      </c>
      <c r="H33" s="398"/>
      <c r="I33" s="87"/>
      <c r="J33" s="87"/>
      <c r="K33" s="78"/>
      <c r="L33" s="78"/>
    </row>
    <row r="34" spans="1:12" s="71" customFormat="1" ht="47.25" customHeight="1" x14ac:dyDescent="0.25">
      <c r="A34" s="81" t="s">
        <v>466</v>
      </c>
      <c r="B34" s="80" t="s">
        <v>458</v>
      </c>
      <c r="C34" s="79"/>
      <c r="D34" s="86"/>
      <c r="E34" s="86"/>
      <c r="F34" s="86"/>
      <c r="G34" s="398" t="s">
        <v>598</v>
      </c>
      <c r="H34" s="398"/>
      <c r="I34" s="86"/>
      <c r="J34" s="86"/>
      <c r="K34" s="86"/>
      <c r="L34" s="78"/>
    </row>
    <row r="35" spans="1:12" s="71" customFormat="1" ht="49.5" customHeight="1" x14ac:dyDescent="0.25">
      <c r="A35" s="81" t="s">
        <v>467</v>
      </c>
      <c r="B35" s="80" t="s">
        <v>209</v>
      </c>
      <c r="C35" s="79"/>
      <c r="D35" s="86"/>
      <c r="E35" s="86"/>
      <c r="F35" s="86"/>
      <c r="G35" s="398" t="s">
        <v>598</v>
      </c>
      <c r="H35" s="398"/>
      <c r="I35" s="86"/>
      <c r="J35" s="86"/>
      <c r="K35" s="86"/>
      <c r="L35" s="78"/>
    </row>
    <row r="36" spans="1:12" ht="37.5" customHeight="1" x14ac:dyDescent="0.25">
      <c r="A36" s="81" t="s">
        <v>468</v>
      </c>
      <c r="B36" s="80" t="s">
        <v>450</v>
      </c>
      <c r="C36" s="79"/>
      <c r="D36" s="85"/>
      <c r="E36" s="85"/>
      <c r="F36" s="84"/>
      <c r="G36" s="398" t="s">
        <v>598</v>
      </c>
      <c r="H36" s="398"/>
      <c r="I36" s="83"/>
      <c r="J36" s="83"/>
      <c r="K36" s="78"/>
      <c r="L36" s="78"/>
    </row>
    <row r="37" spans="1:12" ht="31.5" x14ac:dyDescent="0.25">
      <c r="A37" s="81" t="s">
        <v>469</v>
      </c>
      <c r="B37" s="80" t="s">
        <v>207</v>
      </c>
      <c r="C37" s="79"/>
      <c r="D37" s="85"/>
      <c r="E37" s="85"/>
      <c r="F37" s="84"/>
      <c r="G37" s="398" t="s">
        <v>598</v>
      </c>
      <c r="H37" s="398"/>
      <c r="I37" s="83"/>
      <c r="J37" s="83"/>
      <c r="K37" s="78"/>
      <c r="L37" s="78"/>
    </row>
    <row r="38" spans="1:12" ht="31.5" x14ac:dyDescent="0.25">
      <c r="A38" s="81" t="s">
        <v>470</v>
      </c>
      <c r="B38" s="82" t="s">
        <v>206</v>
      </c>
      <c r="C38" s="79"/>
      <c r="D38" s="78"/>
      <c r="E38" s="78"/>
      <c r="F38" s="78"/>
      <c r="G38" s="398" t="s">
        <v>598</v>
      </c>
      <c r="H38" s="398"/>
      <c r="I38" s="78"/>
      <c r="J38" s="78"/>
      <c r="K38" s="78"/>
      <c r="L38" s="78"/>
    </row>
    <row r="39" spans="1:12" ht="63" x14ac:dyDescent="0.25">
      <c r="A39" s="81">
        <v>2</v>
      </c>
      <c r="B39" s="80" t="s">
        <v>455</v>
      </c>
      <c r="C39" s="82"/>
      <c r="D39" s="78"/>
      <c r="E39" s="78"/>
      <c r="F39" s="78"/>
      <c r="G39" s="398" t="s">
        <v>598</v>
      </c>
      <c r="H39" s="398"/>
      <c r="I39" s="78"/>
      <c r="J39" s="78"/>
      <c r="K39" s="78"/>
      <c r="L39" s="78"/>
    </row>
    <row r="40" spans="1:12" ht="33.75" customHeight="1" x14ac:dyDescent="0.25">
      <c r="A40" s="81" t="s">
        <v>205</v>
      </c>
      <c r="B40" s="80" t="s">
        <v>457</v>
      </c>
      <c r="C40" s="79"/>
      <c r="D40" s="78"/>
      <c r="E40" s="78"/>
      <c r="F40" s="78"/>
      <c r="G40" s="399">
        <v>45991</v>
      </c>
      <c r="H40" s="400">
        <v>46021</v>
      </c>
      <c r="I40" s="78"/>
      <c r="J40" s="78"/>
      <c r="K40" s="78"/>
      <c r="L40" s="78"/>
    </row>
    <row r="41" spans="1:12" ht="63" customHeight="1" x14ac:dyDescent="0.25">
      <c r="A41" s="81" t="s">
        <v>204</v>
      </c>
      <c r="B41" s="82" t="s">
        <v>538</v>
      </c>
      <c r="C41" s="79"/>
      <c r="D41" s="78"/>
      <c r="E41" s="78"/>
      <c r="F41" s="78"/>
      <c r="G41" s="398" t="s">
        <v>598</v>
      </c>
      <c r="H41" s="398"/>
      <c r="I41" s="78"/>
      <c r="J41" s="78"/>
      <c r="K41" s="78"/>
      <c r="L41" s="78"/>
    </row>
    <row r="42" spans="1:12" ht="58.5" customHeight="1" x14ac:dyDescent="0.25">
      <c r="A42" s="81">
        <v>3</v>
      </c>
      <c r="B42" s="80" t="s">
        <v>456</v>
      </c>
      <c r="C42" s="82"/>
      <c r="D42" s="78"/>
      <c r="E42" s="78"/>
      <c r="F42" s="78"/>
      <c r="G42" s="398" t="s">
        <v>598</v>
      </c>
      <c r="H42" s="398"/>
      <c r="I42" s="78"/>
      <c r="J42" s="78"/>
      <c r="K42" s="78"/>
      <c r="L42" s="78"/>
    </row>
    <row r="43" spans="1:12" ht="34.5" customHeight="1" x14ac:dyDescent="0.25">
      <c r="A43" s="81" t="s">
        <v>203</v>
      </c>
      <c r="B43" s="80" t="s">
        <v>201</v>
      </c>
      <c r="C43" s="79"/>
      <c r="D43" s="78"/>
      <c r="E43" s="78"/>
      <c r="F43" s="78"/>
      <c r="G43" s="398" t="s">
        <v>598</v>
      </c>
      <c r="H43" s="398"/>
      <c r="I43" s="78"/>
      <c r="J43" s="78"/>
      <c r="K43" s="78"/>
      <c r="L43" s="78"/>
    </row>
    <row r="44" spans="1:12" ht="24.75" customHeight="1" x14ac:dyDescent="0.25">
      <c r="A44" s="81" t="s">
        <v>202</v>
      </c>
      <c r="B44" s="80" t="s">
        <v>199</v>
      </c>
      <c r="C44" s="79"/>
      <c r="D44" s="78"/>
      <c r="E44" s="78"/>
      <c r="F44" s="78"/>
      <c r="G44" s="398" t="s">
        <v>598</v>
      </c>
      <c r="H44" s="398"/>
      <c r="I44" s="78"/>
      <c r="J44" s="78"/>
      <c r="K44" s="78"/>
      <c r="L44" s="78"/>
    </row>
    <row r="45" spans="1:12" ht="90.75" customHeight="1" x14ac:dyDescent="0.25">
      <c r="A45" s="81" t="s">
        <v>200</v>
      </c>
      <c r="B45" s="80" t="s">
        <v>461</v>
      </c>
      <c r="C45" s="79"/>
      <c r="D45" s="78"/>
      <c r="E45" s="78"/>
      <c r="F45" s="78"/>
      <c r="G45" s="398" t="s">
        <v>598</v>
      </c>
      <c r="H45" s="398"/>
      <c r="I45" s="78"/>
      <c r="J45" s="78"/>
      <c r="K45" s="78"/>
      <c r="L45" s="78"/>
    </row>
    <row r="46" spans="1:12" ht="167.25" customHeight="1" x14ac:dyDescent="0.25">
      <c r="A46" s="81" t="s">
        <v>198</v>
      </c>
      <c r="B46" s="80" t="s">
        <v>459</v>
      </c>
      <c r="C46" s="79"/>
      <c r="D46" s="78"/>
      <c r="E46" s="78"/>
      <c r="F46" s="78"/>
      <c r="G46" s="398" t="s">
        <v>598</v>
      </c>
      <c r="H46" s="398"/>
      <c r="I46" s="78"/>
      <c r="J46" s="78"/>
      <c r="K46" s="78"/>
      <c r="L46" s="78"/>
    </row>
    <row r="47" spans="1:12" ht="30.75" customHeight="1" x14ac:dyDescent="0.25">
      <c r="A47" s="81" t="s">
        <v>196</v>
      </c>
      <c r="B47" s="80" t="s">
        <v>197</v>
      </c>
      <c r="C47" s="79"/>
      <c r="D47" s="78"/>
      <c r="E47" s="78"/>
      <c r="F47" s="78"/>
      <c r="G47" s="398" t="s">
        <v>598</v>
      </c>
      <c r="H47" s="398"/>
      <c r="I47" s="78"/>
      <c r="J47" s="78"/>
      <c r="K47" s="78"/>
      <c r="L47" s="78"/>
    </row>
    <row r="48" spans="1:12" ht="37.5" customHeight="1" x14ac:dyDescent="0.25">
      <c r="A48" s="81" t="s">
        <v>471</v>
      </c>
      <c r="B48" s="82" t="s">
        <v>195</v>
      </c>
      <c r="C48" s="79"/>
      <c r="D48" s="78"/>
      <c r="E48" s="78"/>
      <c r="F48" s="78"/>
      <c r="G48" s="398" t="s">
        <v>598</v>
      </c>
      <c r="H48" s="398"/>
      <c r="I48" s="78"/>
      <c r="J48" s="78"/>
      <c r="K48" s="78"/>
      <c r="L48" s="78"/>
    </row>
    <row r="49" spans="1:12" ht="35.25" customHeight="1" x14ac:dyDescent="0.25">
      <c r="A49" s="81">
        <v>4</v>
      </c>
      <c r="B49" s="80" t="s">
        <v>193</v>
      </c>
      <c r="C49" s="82"/>
      <c r="D49" s="78"/>
      <c r="E49" s="78"/>
      <c r="F49" s="78"/>
      <c r="G49" s="398" t="s">
        <v>598</v>
      </c>
      <c r="H49" s="398"/>
      <c r="I49" s="78"/>
      <c r="J49" s="78"/>
      <c r="K49" s="78"/>
      <c r="L49" s="78"/>
    </row>
    <row r="50" spans="1:12" ht="86.25" customHeight="1" x14ac:dyDescent="0.25">
      <c r="A50" s="81" t="s">
        <v>194</v>
      </c>
      <c r="B50" s="80" t="s">
        <v>460</v>
      </c>
      <c r="C50" s="82"/>
      <c r="D50" s="78"/>
      <c r="E50" s="78"/>
      <c r="F50" s="78"/>
      <c r="G50" s="398" t="s">
        <v>598</v>
      </c>
      <c r="H50" s="398"/>
      <c r="I50" s="78"/>
      <c r="J50" s="78"/>
      <c r="K50" s="78"/>
      <c r="L50" s="78"/>
    </row>
    <row r="51" spans="1:12" ht="77.25" customHeight="1" x14ac:dyDescent="0.25">
      <c r="A51" s="81" t="s">
        <v>192</v>
      </c>
      <c r="B51" s="80" t="s">
        <v>462</v>
      </c>
      <c r="C51" s="79"/>
      <c r="D51" s="78"/>
      <c r="E51" s="78"/>
      <c r="F51" s="78"/>
      <c r="G51" s="398" t="s">
        <v>598</v>
      </c>
      <c r="H51" s="398"/>
      <c r="I51" s="78"/>
      <c r="J51" s="78"/>
      <c r="K51" s="78"/>
      <c r="L51" s="78"/>
    </row>
    <row r="52" spans="1:12" ht="71.25" customHeight="1" x14ac:dyDescent="0.25">
      <c r="A52" s="81" t="s">
        <v>190</v>
      </c>
      <c r="B52" s="80" t="s">
        <v>191</v>
      </c>
      <c r="C52" s="79"/>
      <c r="D52" s="78"/>
      <c r="E52" s="78"/>
      <c r="F52" s="78"/>
      <c r="G52" s="398" t="s">
        <v>598</v>
      </c>
      <c r="H52" s="398"/>
      <c r="I52" s="78"/>
      <c r="J52" s="78"/>
      <c r="K52" s="78"/>
      <c r="L52" s="78"/>
    </row>
    <row r="53" spans="1:12" ht="48" customHeight="1" x14ac:dyDescent="0.25">
      <c r="A53" s="81" t="s">
        <v>188</v>
      </c>
      <c r="B53" s="187" t="s">
        <v>463</v>
      </c>
      <c r="C53" s="79"/>
      <c r="D53" s="78"/>
      <c r="E53" s="78"/>
      <c r="F53" s="78"/>
      <c r="G53" s="399">
        <v>45991</v>
      </c>
      <c r="H53" s="400">
        <v>46021</v>
      </c>
      <c r="I53" s="78"/>
      <c r="J53" s="78"/>
      <c r="K53" s="78"/>
      <c r="L53" s="78"/>
    </row>
    <row r="54" spans="1:12" ht="46.5" customHeight="1" x14ac:dyDescent="0.25">
      <c r="A54" s="81" t="s">
        <v>464</v>
      </c>
      <c r="B54" s="80" t="s">
        <v>189</v>
      </c>
      <c r="C54" s="79"/>
      <c r="D54" s="78"/>
      <c r="E54" s="78"/>
      <c r="F54" s="78"/>
      <c r="G54" s="401" t="s">
        <v>598</v>
      </c>
      <c r="H54" s="402"/>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S30" sqref="S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69"/>
      <c r="B5" s="69"/>
      <c r="C5" s="69"/>
      <c r="D5" s="69"/>
      <c r="E5" s="69"/>
      <c r="F5" s="69"/>
      <c r="L5" s="69"/>
      <c r="M5" s="69"/>
      <c r="U5" s="14"/>
    </row>
    <row r="6" spans="1:29"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33" t="str">
        <f>'1. паспорт местоположение'!A12:C12</f>
        <v>M_PK3400.08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7" spans="1:29" x14ac:dyDescent="0.25">
      <c r="A17" s="69"/>
      <c r="L17" s="69"/>
      <c r="M17" s="69"/>
      <c r="N17" s="69"/>
      <c r="O17" s="69"/>
      <c r="P17" s="69"/>
      <c r="Q17" s="69"/>
      <c r="R17" s="69"/>
      <c r="S17" s="69"/>
      <c r="T17" s="69"/>
    </row>
    <row r="18" spans="1:29" x14ac:dyDescent="0.25">
      <c r="A18" s="348" t="s">
        <v>508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29" x14ac:dyDescent="0.25">
      <c r="A19" s="69"/>
      <c r="B19" s="69"/>
      <c r="C19" s="69"/>
      <c r="D19" s="69"/>
      <c r="E19" s="69"/>
      <c r="F19" s="69"/>
      <c r="L19" s="69"/>
      <c r="M19" s="69"/>
      <c r="N19" s="69"/>
      <c r="O19" s="69"/>
      <c r="P19" s="69"/>
      <c r="Q19" s="69"/>
      <c r="R19" s="69"/>
      <c r="S19" s="69"/>
      <c r="T19" s="69"/>
    </row>
    <row r="20" spans="1:29" ht="33" customHeight="1" x14ac:dyDescent="0.25">
      <c r="A20" s="356" t="s">
        <v>187</v>
      </c>
      <c r="B20" s="356" t="s">
        <v>186</v>
      </c>
      <c r="C20" s="337" t="s">
        <v>185</v>
      </c>
      <c r="D20" s="337"/>
      <c r="E20" s="358" t="s">
        <v>184</v>
      </c>
      <c r="F20" s="358"/>
      <c r="G20" s="356" t="s">
        <v>543</v>
      </c>
      <c r="H20" s="349" t="s">
        <v>544</v>
      </c>
      <c r="I20" s="350"/>
      <c r="J20" s="350"/>
      <c r="K20" s="350"/>
      <c r="L20" s="349" t="s">
        <v>545</v>
      </c>
      <c r="M20" s="350"/>
      <c r="N20" s="350"/>
      <c r="O20" s="350"/>
      <c r="P20" s="349" t="s">
        <v>546</v>
      </c>
      <c r="Q20" s="350"/>
      <c r="R20" s="350"/>
      <c r="S20" s="350"/>
      <c r="T20" s="349" t="s">
        <v>547</v>
      </c>
      <c r="U20" s="350"/>
      <c r="V20" s="350"/>
      <c r="W20" s="350"/>
      <c r="X20" s="349" t="s">
        <v>548</v>
      </c>
      <c r="Y20" s="350"/>
      <c r="Z20" s="350"/>
      <c r="AA20" s="350"/>
      <c r="AB20" s="351" t="s">
        <v>183</v>
      </c>
      <c r="AC20" s="352"/>
    </row>
    <row r="21" spans="1:29" ht="99.75" customHeight="1" x14ac:dyDescent="0.25">
      <c r="A21" s="357"/>
      <c r="B21" s="357"/>
      <c r="C21" s="337"/>
      <c r="D21" s="337"/>
      <c r="E21" s="358"/>
      <c r="F21" s="358"/>
      <c r="G21" s="357"/>
      <c r="H21" s="337" t="s">
        <v>3</v>
      </c>
      <c r="I21" s="337"/>
      <c r="J21" s="337" t="s">
        <v>181</v>
      </c>
      <c r="K21" s="337"/>
      <c r="L21" s="337" t="s">
        <v>3</v>
      </c>
      <c r="M21" s="337"/>
      <c r="N21" s="337" t="s">
        <v>181</v>
      </c>
      <c r="O21" s="337"/>
      <c r="P21" s="337" t="s">
        <v>3</v>
      </c>
      <c r="Q21" s="337"/>
      <c r="R21" s="337" t="s">
        <v>181</v>
      </c>
      <c r="S21" s="337"/>
      <c r="T21" s="337" t="s">
        <v>3</v>
      </c>
      <c r="U21" s="337"/>
      <c r="V21" s="337" t="s">
        <v>181</v>
      </c>
      <c r="W21" s="337"/>
      <c r="X21" s="337" t="s">
        <v>3</v>
      </c>
      <c r="Y21" s="337"/>
      <c r="Z21" s="337" t="s">
        <v>181</v>
      </c>
      <c r="AA21" s="337"/>
      <c r="AB21" s="353"/>
      <c r="AC21" s="354"/>
    </row>
    <row r="22" spans="1:29" ht="89.25" customHeight="1" x14ac:dyDescent="0.25">
      <c r="A22" s="344"/>
      <c r="B22" s="344"/>
      <c r="C22" s="207" t="s">
        <v>3</v>
      </c>
      <c r="D22" s="207" t="s">
        <v>181</v>
      </c>
      <c r="E22" s="74" t="s">
        <v>549</v>
      </c>
      <c r="F22" s="74" t="s">
        <v>550</v>
      </c>
      <c r="G22" s="344"/>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7" t="s">
        <v>182</v>
      </c>
      <c r="AC22" s="207" t="s">
        <v>181</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180</v>
      </c>
      <c r="C24" s="210" t="s">
        <v>600</v>
      </c>
      <c r="D24" s="404">
        <f>D30*1.2</f>
        <v>2.2205163630000002</v>
      </c>
      <c r="E24" s="404">
        <v>2.2205163630000002</v>
      </c>
      <c r="F24" s="210">
        <v>2.2205163630000002</v>
      </c>
      <c r="G24" s="210">
        <v>0</v>
      </c>
      <c r="H24" s="210">
        <v>0</v>
      </c>
      <c r="I24" s="210"/>
      <c r="J24" s="210">
        <v>0</v>
      </c>
      <c r="K24" s="210"/>
      <c r="L24" s="210">
        <v>0</v>
      </c>
      <c r="M24" s="210"/>
      <c r="N24" s="210">
        <v>0</v>
      </c>
      <c r="O24" s="210"/>
      <c r="P24" s="210">
        <v>0</v>
      </c>
      <c r="Q24" s="210"/>
      <c r="R24" s="210">
        <v>2.2205163630000002</v>
      </c>
      <c r="S24" s="210"/>
      <c r="T24" s="210">
        <v>0</v>
      </c>
      <c r="U24" s="210"/>
      <c r="V24" s="210">
        <v>0</v>
      </c>
      <c r="W24" s="210"/>
      <c r="X24" s="210">
        <v>0</v>
      </c>
      <c r="Y24" s="210"/>
      <c r="Z24" s="210">
        <v>0</v>
      </c>
      <c r="AA24" s="210"/>
      <c r="AB24" s="210"/>
      <c r="AC24" s="210">
        <v>2.2205163630000002</v>
      </c>
    </row>
    <row r="25" spans="1:29" ht="24" customHeight="1" x14ac:dyDescent="0.25">
      <c r="A25" s="211" t="s">
        <v>179</v>
      </c>
      <c r="B25" s="212" t="s">
        <v>178</v>
      </c>
      <c r="C25" s="210" t="s">
        <v>600</v>
      </c>
      <c r="D25" s="404">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c r="AC25" s="210">
        <v>0</v>
      </c>
    </row>
    <row r="26" spans="1:29" x14ac:dyDescent="0.25">
      <c r="A26" s="211" t="s">
        <v>177</v>
      </c>
      <c r="B26" s="212" t="s">
        <v>176</v>
      </c>
      <c r="C26" s="210" t="s">
        <v>600</v>
      </c>
      <c r="D26" s="404">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c r="AC26" s="210">
        <v>0</v>
      </c>
    </row>
    <row r="27" spans="1:29" ht="31.5" x14ac:dyDescent="0.25">
      <c r="A27" s="211" t="s">
        <v>175</v>
      </c>
      <c r="B27" s="212" t="s">
        <v>445</v>
      </c>
      <c r="C27" s="210" t="s">
        <v>600</v>
      </c>
      <c r="D27" s="404">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c r="AC27" s="210">
        <v>0</v>
      </c>
    </row>
    <row r="28" spans="1:29" x14ac:dyDescent="0.25">
      <c r="A28" s="211" t="s">
        <v>174</v>
      </c>
      <c r="B28" s="212" t="s">
        <v>173</v>
      </c>
      <c r="C28" s="210" t="s">
        <v>600</v>
      </c>
      <c r="D28" s="404">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c r="AC28" s="210">
        <v>0</v>
      </c>
    </row>
    <row r="29" spans="1:29" x14ac:dyDescent="0.25">
      <c r="A29" s="211" t="s">
        <v>172</v>
      </c>
      <c r="B29" s="213" t="s">
        <v>171</v>
      </c>
      <c r="C29" s="210" t="s">
        <v>600</v>
      </c>
      <c r="D29" s="404">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c r="AC29" s="210">
        <v>0</v>
      </c>
    </row>
    <row r="30" spans="1:29" ht="47.25" x14ac:dyDescent="0.25">
      <c r="A30" s="208" t="s">
        <v>64</v>
      </c>
      <c r="B30" s="209" t="s">
        <v>170</v>
      </c>
      <c r="C30" s="210" t="s">
        <v>600</v>
      </c>
      <c r="D30" s="405">
        <v>1.8504303025000002</v>
      </c>
      <c r="E30" s="210"/>
      <c r="F30" s="210"/>
      <c r="G30" s="210">
        <v>0</v>
      </c>
      <c r="H30" s="210">
        <v>0</v>
      </c>
      <c r="I30" s="210"/>
      <c r="J30" s="210">
        <v>0</v>
      </c>
      <c r="K30" s="210"/>
      <c r="L30" s="210">
        <v>0</v>
      </c>
      <c r="M30" s="210"/>
      <c r="N30" s="210">
        <v>0</v>
      </c>
      <c r="O30" s="210"/>
      <c r="P30" s="210">
        <v>0</v>
      </c>
      <c r="Q30" s="210"/>
      <c r="R30" s="210">
        <v>1.8504303025000002</v>
      </c>
      <c r="S30" s="210"/>
      <c r="T30" s="210">
        <v>0</v>
      </c>
      <c r="U30" s="210"/>
      <c r="V30" s="210">
        <v>0</v>
      </c>
      <c r="W30" s="210"/>
      <c r="X30" s="210">
        <v>0</v>
      </c>
      <c r="Y30" s="210"/>
      <c r="Z30" s="210">
        <v>0</v>
      </c>
      <c r="AA30" s="210"/>
      <c r="AB30" s="210"/>
      <c r="AC30" s="210">
        <v>1.8504303025000002</v>
      </c>
    </row>
    <row r="31" spans="1:29" x14ac:dyDescent="0.25">
      <c r="A31" s="208" t="s">
        <v>169</v>
      </c>
      <c r="B31" s="212" t="s">
        <v>168</v>
      </c>
      <c r="C31" s="210" t="s">
        <v>600</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c r="AC31" s="210">
        <v>0</v>
      </c>
    </row>
    <row r="32" spans="1:29" ht="31.5" x14ac:dyDescent="0.25">
      <c r="A32" s="208" t="s">
        <v>167</v>
      </c>
      <c r="B32" s="212" t="s">
        <v>166</v>
      </c>
      <c r="C32" s="210" t="s">
        <v>600</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c r="AC32" s="210">
        <v>0</v>
      </c>
    </row>
    <row r="33" spans="1:29" x14ac:dyDescent="0.25">
      <c r="A33" s="208" t="s">
        <v>165</v>
      </c>
      <c r="B33" s="212" t="s">
        <v>164</v>
      </c>
      <c r="C33" s="210" t="s">
        <v>600</v>
      </c>
      <c r="D33" s="403">
        <v>1.8504303025000002</v>
      </c>
      <c r="E33" s="210"/>
      <c r="F33" s="210"/>
      <c r="G33" s="210">
        <v>0</v>
      </c>
      <c r="H33" s="210">
        <v>0</v>
      </c>
      <c r="I33" s="210"/>
      <c r="J33" s="210">
        <v>0</v>
      </c>
      <c r="K33" s="210"/>
      <c r="L33" s="210">
        <v>0</v>
      </c>
      <c r="M33" s="210"/>
      <c r="N33" s="210">
        <v>0</v>
      </c>
      <c r="O33" s="210"/>
      <c r="P33" s="210">
        <v>0</v>
      </c>
      <c r="Q33" s="210"/>
      <c r="R33" s="210">
        <v>1.8504303025000002</v>
      </c>
      <c r="S33" s="210"/>
      <c r="T33" s="210">
        <v>0</v>
      </c>
      <c r="U33" s="210"/>
      <c r="V33" s="210">
        <v>0</v>
      </c>
      <c r="W33" s="210"/>
      <c r="X33" s="210">
        <v>0</v>
      </c>
      <c r="Y33" s="210"/>
      <c r="Z33" s="210">
        <v>0</v>
      </c>
      <c r="AA33" s="210"/>
      <c r="AB33" s="210"/>
      <c r="AC33" s="210">
        <v>1.8504303025000002</v>
      </c>
    </row>
    <row r="34" spans="1:29" x14ac:dyDescent="0.25">
      <c r="A34" s="208" t="s">
        <v>163</v>
      </c>
      <c r="B34" s="212" t="s">
        <v>162</v>
      </c>
      <c r="C34" s="210" t="s">
        <v>600</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c r="AC34" s="210">
        <v>0</v>
      </c>
    </row>
    <row r="35" spans="1:29" ht="31.5" x14ac:dyDescent="0.25">
      <c r="A35" s="208" t="s">
        <v>63</v>
      </c>
      <c r="B35" s="209" t="s">
        <v>161</v>
      </c>
      <c r="C35" s="210" t="s">
        <v>600</v>
      </c>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c r="AC35" s="210">
        <v>0</v>
      </c>
    </row>
    <row r="36" spans="1:29" ht="31.5" x14ac:dyDescent="0.25">
      <c r="A36" s="211" t="s">
        <v>160</v>
      </c>
      <c r="B36" s="214" t="s">
        <v>551</v>
      </c>
      <c r="C36" s="210" t="s">
        <v>600</v>
      </c>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c r="AC36" s="210">
        <v>0</v>
      </c>
    </row>
    <row r="37" spans="1:29" x14ac:dyDescent="0.25">
      <c r="A37" s="211" t="s">
        <v>159</v>
      </c>
      <c r="B37" s="214" t="s">
        <v>149</v>
      </c>
      <c r="C37" s="210" t="s">
        <v>600</v>
      </c>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c r="AC37" s="210">
        <v>0</v>
      </c>
    </row>
    <row r="38" spans="1:29" x14ac:dyDescent="0.25">
      <c r="A38" s="211" t="s">
        <v>158</v>
      </c>
      <c r="B38" s="212" t="s">
        <v>552</v>
      </c>
      <c r="C38" s="210" t="s">
        <v>600</v>
      </c>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c r="AC38" s="210">
        <v>0</v>
      </c>
    </row>
    <row r="39" spans="1:29" x14ac:dyDescent="0.25">
      <c r="A39" s="211" t="s">
        <v>157</v>
      </c>
      <c r="B39" s="212" t="s">
        <v>553</v>
      </c>
      <c r="C39" s="210" t="s">
        <v>600</v>
      </c>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c r="AC39" s="210">
        <v>0</v>
      </c>
    </row>
    <row r="40" spans="1:29" x14ac:dyDescent="0.25">
      <c r="A40" s="211" t="s">
        <v>156</v>
      </c>
      <c r="B40" s="212" t="s">
        <v>554</v>
      </c>
      <c r="C40" s="210" t="s">
        <v>600</v>
      </c>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c r="AC40" s="210">
        <v>0</v>
      </c>
    </row>
    <row r="41" spans="1:29" x14ac:dyDescent="0.25">
      <c r="A41" s="211" t="s">
        <v>155</v>
      </c>
      <c r="B41" s="212" t="s">
        <v>555</v>
      </c>
      <c r="C41" s="210" t="s">
        <v>600</v>
      </c>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c r="AC41" s="210">
        <v>0</v>
      </c>
    </row>
    <row r="42" spans="1:29" x14ac:dyDescent="0.25">
      <c r="A42" s="211" t="s">
        <v>154</v>
      </c>
      <c r="B42" s="212" t="s">
        <v>556</v>
      </c>
      <c r="C42" s="210" t="s">
        <v>600</v>
      </c>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c r="AC42" s="210">
        <v>0</v>
      </c>
    </row>
    <row r="43" spans="1:29" x14ac:dyDescent="0.25">
      <c r="A43" s="211" t="s">
        <v>557</v>
      </c>
      <c r="B43" s="212" t="s">
        <v>558</v>
      </c>
      <c r="C43" s="210" t="s">
        <v>600</v>
      </c>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c r="AC43" s="210">
        <v>0</v>
      </c>
    </row>
    <row r="44" spans="1:29" x14ac:dyDescent="0.25">
      <c r="A44" s="211" t="s">
        <v>559</v>
      </c>
      <c r="B44" s="212" t="s">
        <v>560</v>
      </c>
      <c r="C44" s="210" t="s">
        <v>600</v>
      </c>
      <c r="D44" s="210">
        <v>3</v>
      </c>
      <c r="E44" s="210"/>
      <c r="F44" s="210"/>
      <c r="G44" s="210">
        <v>0</v>
      </c>
      <c r="H44" s="210">
        <v>0</v>
      </c>
      <c r="I44" s="210"/>
      <c r="J44" s="210">
        <v>0</v>
      </c>
      <c r="K44" s="210"/>
      <c r="L44" s="210">
        <v>0</v>
      </c>
      <c r="M44" s="210"/>
      <c r="N44" s="210">
        <v>0</v>
      </c>
      <c r="O44" s="210"/>
      <c r="P44" s="210">
        <v>0</v>
      </c>
      <c r="Q44" s="210"/>
      <c r="R44" s="210">
        <v>3</v>
      </c>
      <c r="S44" s="210"/>
      <c r="T44" s="210">
        <v>0</v>
      </c>
      <c r="U44" s="210"/>
      <c r="V44" s="210">
        <v>0</v>
      </c>
      <c r="W44" s="210"/>
      <c r="X44" s="210">
        <v>0</v>
      </c>
      <c r="Y44" s="210"/>
      <c r="Z44" s="210">
        <v>0</v>
      </c>
      <c r="AA44" s="210"/>
      <c r="AB44" s="210"/>
      <c r="AC44" s="210">
        <v>3</v>
      </c>
    </row>
    <row r="45" spans="1:29" x14ac:dyDescent="0.25">
      <c r="A45" s="211" t="s">
        <v>561</v>
      </c>
      <c r="B45" s="212" t="s">
        <v>562</v>
      </c>
      <c r="C45" s="210" t="s">
        <v>600</v>
      </c>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c r="AC45" s="210">
        <v>0</v>
      </c>
    </row>
    <row r="46" spans="1:29" x14ac:dyDescent="0.25">
      <c r="A46" s="211" t="s">
        <v>563</v>
      </c>
      <c r="B46" s="212" t="s">
        <v>564</v>
      </c>
      <c r="C46" s="210" t="s">
        <v>600</v>
      </c>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c r="AC46" s="210">
        <v>0</v>
      </c>
    </row>
    <row r="47" spans="1:29" x14ac:dyDescent="0.25">
      <c r="A47" s="208" t="s">
        <v>62</v>
      </c>
      <c r="B47" s="209" t="s">
        <v>153</v>
      </c>
      <c r="C47" s="210" t="s">
        <v>600</v>
      </c>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c r="AC47" s="210">
        <v>0</v>
      </c>
    </row>
    <row r="48" spans="1:29" ht="31.5" x14ac:dyDescent="0.25">
      <c r="A48" s="211" t="s">
        <v>152</v>
      </c>
      <c r="B48" s="214" t="s">
        <v>551</v>
      </c>
      <c r="C48" s="210" t="s">
        <v>600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c r="AC48" s="210">
        <v>0</v>
      </c>
    </row>
    <row r="49" spans="1:29" x14ac:dyDescent="0.25">
      <c r="A49" s="211" t="s">
        <v>151</v>
      </c>
      <c r="B49" s="214" t="s">
        <v>149</v>
      </c>
      <c r="C49" s="210" t="s">
        <v>600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c r="AC49" s="210">
        <v>0</v>
      </c>
    </row>
    <row r="50" spans="1:29" ht="31.5" x14ac:dyDescent="0.25">
      <c r="A50" s="211" t="s">
        <v>150</v>
      </c>
      <c r="B50" s="212" t="s">
        <v>147</v>
      </c>
      <c r="C50" s="210" t="s">
        <v>600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c r="AC50" s="210">
        <v>0</v>
      </c>
    </row>
    <row r="51" spans="1:29" ht="35.25" customHeight="1" x14ac:dyDescent="0.25">
      <c r="A51" s="211" t="s">
        <v>148</v>
      </c>
      <c r="B51" s="212" t="s">
        <v>145</v>
      </c>
      <c r="C51" s="210" t="s">
        <v>600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c r="AC51" s="210">
        <v>0</v>
      </c>
    </row>
    <row r="52" spans="1:29" x14ac:dyDescent="0.25">
      <c r="A52" s="211" t="s">
        <v>146</v>
      </c>
      <c r="B52" s="212" t="s">
        <v>143</v>
      </c>
      <c r="C52" s="210" t="s">
        <v>600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c r="AC52" s="210">
        <v>0</v>
      </c>
    </row>
    <row r="53" spans="1:29" x14ac:dyDescent="0.25">
      <c r="A53" s="211" t="s">
        <v>144</v>
      </c>
      <c r="B53" s="212" t="s">
        <v>553</v>
      </c>
      <c r="C53" s="210" t="s">
        <v>600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c r="AC53" s="210">
        <v>0</v>
      </c>
    </row>
    <row r="54" spans="1:29" x14ac:dyDescent="0.25">
      <c r="A54" s="211" t="s">
        <v>142</v>
      </c>
      <c r="B54" s="212" t="s">
        <v>554</v>
      </c>
      <c r="C54" s="210" t="s">
        <v>600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c r="AC54" s="210">
        <v>0</v>
      </c>
    </row>
    <row r="55" spans="1:29" x14ac:dyDescent="0.25">
      <c r="A55" s="211" t="s">
        <v>565</v>
      </c>
      <c r="B55" s="212" t="s">
        <v>555</v>
      </c>
      <c r="C55" s="210" t="s">
        <v>600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c r="AC55" s="210">
        <v>0</v>
      </c>
    </row>
    <row r="56" spans="1:29" x14ac:dyDescent="0.25">
      <c r="A56" s="211" t="s">
        <v>566</v>
      </c>
      <c r="B56" s="212" t="s">
        <v>556</v>
      </c>
      <c r="C56" s="210" t="s">
        <v>600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c r="AC56" s="210"/>
    </row>
    <row r="57" spans="1:29" x14ac:dyDescent="0.25">
      <c r="A57" s="211" t="s">
        <v>567</v>
      </c>
      <c r="B57" s="212" t="s">
        <v>558</v>
      </c>
      <c r="C57" s="210" t="s">
        <v>600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c r="AC57" s="210"/>
    </row>
    <row r="58" spans="1:29" ht="36.75" customHeight="1" x14ac:dyDescent="0.25">
      <c r="A58" s="211" t="s">
        <v>568</v>
      </c>
      <c r="B58" s="212" t="s">
        <v>560</v>
      </c>
      <c r="C58" s="210" t="s">
        <v>600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c r="AC58" s="210"/>
    </row>
    <row r="59" spans="1:29" x14ac:dyDescent="0.25">
      <c r="A59" s="211" t="s">
        <v>569</v>
      </c>
      <c r="B59" s="212" t="s">
        <v>562</v>
      </c>
      <c r="C59" s="210" t="s">
        <v>600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c r="AC59" s="210"/>
    </row>
    <row r="60" spans="1:29" x14ac:dyDescent="0.25">
      <c r="A60" s="211" t="s">
        <v>570</v>
      </c>
      <c r="B60" s="212" t="s">
        <v>564</v>
      </c>
      <c r="C60" s="210" t="s">
        <v>600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c r="AC60" s="210"/>
    </row>
    <row r="61" spans="1:29" ht="31.5" x14ac:dyDescent="0.25">
      <c r="A61" s="208" t="s">
        <v>60</v>
      </c>
      <c r="B61" s="209" t="s">
        <v>141</v>
      </c>
      <c r="C61" s="210" t="s">
        <v>600</v>
      </c>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c r="AC61" s="210"/>
    </row>
    <row r="62" spans="1:29" x14ac:dyDescent="0.25">
      <c r="A62" s="211" t="s">
        <v>140</v>
      </c>
      <c r="B62" s="212" t="s">
        <v>139</v>
      </c>
      <c r="C62" s="210" t="s">
        <v>600</v>
      </c>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c r="AC62" s="210"/>
    </row>
    <row r="63" spans="1:29" x14ac:dyDescent="0.25">
      <c r="A63" s="211" t="s">
        <v>138</v>
      </c>
      <c r="B63" s="212" t="s">
        <v>131</v>
      </c>
      <c r="C63" s="210" t="s">
        <v>600</v>
      </c>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c r="AC63" s="210"/>
    </row>
    <row r="64" spans="1:29" x14ac:dyDescent="0.25">
      <c r="A64" s="211" t="s">
        <v>137</v>
      </c>
      <c r="B64" s="214" t="s">
        <v>130</v>
      </c>
      <c r="C64" s="210" t="s">
        <v>600</v>
      </c>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c r="AC64" s="210"/>
    </row>
    <row r="65" spans="1:29" x14ac:dyDescent="0.25">
      <c r="A65" s="211" t="s">
        <v>136</v>
      </c>
      <c r="B65" s="214" t="s">
        <v>129</v>
      </c>
      <c r="C65" s="210" t="s">
        <v>600</v>
      </c>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c r="AC65" s="210"/>
    </row>
    <row r="66" spans="1:29" ht="54" customHeight="1" x14ac:dyDescent="0.25">
      <c r="A66" s="211" t="s">
        <v>135</v>
      </c>
      <c r="B66" s="214" t="s">
        <v>132</v>
      </c>
      <c r="C66" s="210" t="s">
        <v>600</v>
      </c>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c r="AC66" s="210"/>
    </row>
    <row r="67" spans="1:29" x14ac:dyDescent="0.25">
      <c r="A67" s="211" t="s">
        <v>134</v>
      </c>
      <c r="B67" s="214" t="s">
        <v>571</v>
      </c>
      <c r="C67" s="210" t="s">
        <v>600</v>
      </c>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c r="AC67" s="210"/>
    </row>
    <row r="68" spans="1:29" ht="50.25" customHeight="1" x14ac:dyDescent="0.25">
      <c r="A68" s="211" t="s">
        <v>572</v>
      </c>
      <c r="B68" s="214" t="s">
        <v>573</v>
      </c>
      <c r="C68" s="210" t="s">
        <v>600</v>
      </c>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c r="AC68" s="210"/>
    </row>
    <row r="69" spans="1:29" x14ac:dyDescent="0.25">
      <c r="A69" s="211" t="s">
        <v>574</v>
      </c>
      <c r="B69" s="214" t="s">
        <v>575</v>
      </c>
      <c r="C69" s="210" t="s">
        <v>600</v>
      </c>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c r="AC69" s="210"/>
    </row>
    <row r="70" spans="1:29" ht="36.75" customHeight="1" x14ac:dyDescent="0.25">
      <c r="A70" s="211" t="s">
        <v>576</v>
      </c>
      <c r="B70" s="214" t="s">
        <v>577</v>
      </c>
      <c r="C70" s="210" t="s">
        <v>600</v>
      </c>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c r="AC70" s="210"/>
    </row>
    <row r="71" spans="1:29" x14ac:dyDescent="0.25">
      <c r="A71" s="211" t="s">
        <v>578</v>
      </c>
      <c r="B71" s="214" t="s">
        <v>579</v>
      </c>
      <c r="C71" s="210" t="s">
        <v>600</v>
      </c>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c r="AC71" s="210"/>
    </row>
    <row r="72" spans="1:29" ht="51" customHeight="1" x14ac:dyDescent="0.25">
      <c r="A72" s="211" t="s">
        <v>580</v>
      </c>
      <c r="B72" s="214" t="s">
        <v>581</v>
      </c>
      <c r="C72" s="210" t="s">
        <v>600</v>
      </c>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c r="AC72" s="210"/>
    </row>
    <row r="73" spans="1:29" ht="32.25" customHeight="1" x14ac:dyDescent="0.25">
      <c r="A73" s="211" t="s">
        <v>582</v>
      </c>
      <c r="B73" s="214" t="s">
        <v>583</v>
      </c>
      <c r="C73" s="210" t="s">
        <v>600</v>
      </c>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c r="AC73" s="210"/>
    </row>
    <row r="74" spans="1:29" ht="51.75" customHeight="1" x14ac:dyDescent="0.25">
      <c r="A74" s="208" t="s">
        <v>59</v>
      </c>
      <c r="B74" s="215" t="s">
        <v>228</v>
      </c>
      <c r="C74" s="210" t="s">
        <v>600</v>
      </c>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c r="AC74" s="210"/>
    </row>
    <row r="75" spans="1:29" ht="21.75" customHeight="1" x14ac:dyDescent="0.25">
      <c r="A75" s="208" t="s">
        <v>57</v>
      </c>
      <c r="B75" s="209" t="s">
        <v>133</v>
      </c>
      <c r="C75" s="210" t="s">
        <v>600</v>
      </c>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c r="AC75" s="210"/>
    </row>
    <row r="76" spans="1:29" ht="23.25" customHeight="1" x14ac:dyDescent="0.25">
      <c r="A76" s="211" t="s">
        <v>223</v>
      </c>
      <c r="B76" s="214" t="s">
        <v>551</v>
      </c>
      <c r="C76" s="210" t="s">
        <v>600</v>
      </c>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c r="AC76" s="210"/>
    </row>
    <row r="77" spans="1:29" ht="18.75" customHeight="1" x14ac:dyDescent="0.25">
      <c r="A77" s="211" t="s">
        <v>224</v>
      </c>
      <c r="B77" s="214" t="s">
        <v>149</v>
      </c>
      <c r="C77" s="210" t="s">
        <v>600</v>
      </c>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c r="AC77" s="210"/>
    </row>
    <row r="78" spans="1:29" x14ac:dyDescent="0.25">
      <c r="A78" s="211" t="s">
        <v>225</v>
      </c>
      <c r="B78" s="212" t="s">
        <v>584</v>
      </c>
      <c r="C78" s="210" t="s">
        <v>600</v>
      </c>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c r="AC78" s="210"/>
    </row>
    <row r="79" spans="1:29" x14ac:dyDescent="0.25">
      <c r="A79" s="211" t="s">
        <v>226</v>
      </c>
      <c r="B79" s="212" t="s">
        <v>553</v>
      </c>
      <c r="C79" s="210" t="s">
        <v>600</v>
      </c>
      <c r="D79" s="210">
        <v>0</v>
      </c>
      <c r="E79" s="217"/>
      <c r="F79" s="217"/>
      <c r="G79" s="210">
        <v>0</v>
      </c>
      <c r="H79" s="210">
        <v>0</v>
      </c>
      <c r="I79" s="217"/>
      <c r="J79" s="210">
        <v>0</v>
      </c>
      <c r="K79" s="216"/>
      <c r="L79" s="210">
        <v>0</v>
      </c>
      <c r="M79" s="216"/>
      <c r="N79" s="210">
        <v>0</v>
      </c>
      <c r="O79" s="216"/>
      <c r="P79" s="210">
        <v>0</v>
      </c>
      <c r="Q79" s="216"/>
      <c r="R79" s="210">
        <v>0</v>
      </c>
      <c r="S79" s="216"/>
      <c r="T79" s="210">
        <v>0</v>
      </c>
      <c r="U79" s="216"/>
      <c r="V79" s="210">
        <v>0</v>
      </c>
      <c r="W79" s="216"/>
      <c r="X79" s="210">
        <v>0</v>
      </c>
      <c r="Y79" s="216"/>
      <c r="Z79" s="210">
        <v>0</v>
      </c>
      <c r="AA79" s="216"/>
      <c r="AB79" s="210"/>
      <c r="AC79" s="210"/>
    </row>
    <row r="80" spans="1:29" x14ac:dyDescent="0.25">
      <c r="A80" s="211" t="s">
        <v>227</v>
      </c>
      <c r="B80" s="212" t="s">
        <v>554</v>
      </c>
      <c r="C80" s="210" t="s">
        <v>600</v>
      </c>
      <c r="D80" s="210">
        <v>0</v>
      </c>
      <c r="E80" s="217"/>
      <c r="F80" s="217"/>
      <c r="G80" s="210">
        <v>0</v>
      </c>
      <c r="H80" s="210">
        <v>0</v>
      </c>
      <c r="I80" s="217"/>
      <c r="J80" s="210">
        <v>0</v>
      </c>
      <c r="K80" s="216"/>
      <c r="L80" s="210">
        <v>0</v>
      </c>
      <c r="M80" s="216"/>
      <c r="N80" s="210">
        <v>0</v>
      </c>
      <c r="O80" s="216"/>
      <c r="P80" s="210">
        <v>0</v>
      </c>
      <c r="Q80" s="216"/>
      <c r="R80" s="210">
        <v>0</v>
      </c>
      <c r="S80" s="216"/>
      <c r="T80" s="210">
        <v>0</v>
      </c>
      <c r="U80" s="216"/>
      <c r="V80" s="210">
        <v>0</v>
      </c>
      <c r="W80" s="216"/>
      <c r="X80" s="210">
        <v>0</v>
      </c>
      <c r="Y80" s="216"/>
      <c r="Z80" s="210">
        <v>0</v>
      </c>
      <c r="AA80" s="216"/>
      <c r="AB80" s="210"/>
      <c r="AC80" s="210"/>
    </row>
    <row r="81" spans="1:29" x14ac:dyDescent="0.25">
      <c r="A81" s="211" t="s">
        <v>585</v>
      </c>
      <c r="B81" s="212" t="s">
        <v>555</v>
      </c>
      <c r="C81" s="210" t="s">
        <v>600</v>
      </c>
      <c r="D81" s="210">
        <v>0</v>
      </c>
      <c r="E81" s="217"/>
      <c r="F81" s="217"/>
      <c r="G81" s="210">
        <v>0</v>
      </c>
      <c r="H81" s="210">
        <v>0</v>
      </c>
      <c r="I81" s="217"/>
      <c r="J81" s="210">
        <v>0</v>
      </c>
      <c r="K81" s="216"/>
      <c r="L81" s="210">
        <v>0</v>
      </c>
      <c r="M81" s="216"/>
      <c r="N81" s="210">
        <v>0</v>
      </c>
      <c r="O81" s="216"/>
      <c r="P81" s="210">
        <v>0</v>
      </c>
      <c r="Q81" s="216"/>
      <c r="R81" s="210">
        <v>0</v>
      </c>
      <c r="S81" s="216"/>
      <c r="T81" s="210">
        <v>0</v>
      </c>
      <c r="U81" s="216"/>
      <c r="V81" s="210">
        <v>0</v>
      </c>
      <c r="W81" s="216"/>
      <c r="X81" s="210">
        <v>0</v>
      </c>
      <c r="Y81" s="216"/>
      <c r="Z81" s="210">
        <v>0</v>
      </c>
      <c r="AA81" s="216"/>
      <c r="AB81" s="210"/>
      <c r="AC81" s="210"/>
    </row>
    <row r="82" spans="1:29" x14ac:dyDescent="0.25">
      <c r="A82" s="211" t="s">
        <v>586</v>
      </c>
      <c r="B82" s="212" t="s">
        <v>556</v>
      </c>
      <c r="C82" s="210" t="s">
        <v>600</v>
      </c>
      <c r="D82" s="210">
        <v>0</v>
      </c>
      <c r="E82" s="217"/>
      <c r="F82" s="217"/>
      <c r="G82" s="210">
        <v>0</v>
      </c>
      <c r="H82" s="210">
        <v>0</v>
      </c>
      <c r="I82" s="217"/>
      <c r="J82" s="210">
        <v>0</v>
      </c>
      <c r="K82" s="216"/>
      <c r="L82" s="210">
        <v>0</v>
      </c>
      <c r="M82" s="216"/>
      <c r="N82" s="210">
        <v>0</v>
      </c>
      <c r="O82" s="216"/>
      <c r="P82" s="210">
        <v>0</v>
      </c>
      <c r="Q82" s="216"/>
      <c r="R82" s="210">
        <v>0</v>
      </c>
      <c r="S82" s="216"/>
      <c r="T82" s="210">
        <v>0</v>
      </c>
      <c r="U82" s="216"/>
      <c r="V82" s="210">
        <v>0</v>
      </c>
      <c r="W82" s="216"/>
      <c r="X82" s="210">
        <v>0</v>
      </c>
      <c r="Y82" s="216"/>
      <c r="Z82" s="210">
        <v>0</v>
      </c>
      <c r="AA82" s="216"/>
      <c r="AB82" s="210"/>
      <c r="AC82" s="210"/>
    </row>
    <row r="83" spans="1:29" x14ac:dyDescent="0.25">
      <c r="A83" s="211" t="s">
        <v>587</v>
      </c>
      <c r="B83" s="212" t="s">
        <v>558</v>
      </c>
      <c r="C83" s="210" t="s">
        <v>600</v>
      </c>
      <c r="D83" s="210">
        <v>0</v>
      </c>
      <c r="E83" s="217"/>
      <c r="F83" s="217"/>
      <c r="G83" s="210">
        <v>0</v>
      </c>
      <c r="H83" s="210">
        <v>0</v>
      </c>
      <c r="I83" s="217"/>
      <c r="J83" s="210">
        <v>0</v>
      </c>
      <c r="K83" s="216"/>
      <c r="L83" s="210">
        <v>0</v>
      </c>
      <c r="M83" s="216"/>
      <c r="N83" s="210">
        <v>0</v>
      </c>
      <c r="O83" s="216"/>
      <c r="P83" s="210">
        <v>0</v>
      </c>
      <c r="Q83" s="216"/>
      <c r="R83" s="210">
        <v>0</v>
      </c>
      <c r="S83" s="216"/>
      <c r="T83" s="210">
        <v>0</v>
      </c>
      <c r="U83" s="216"/>
      <c r="V83" s="210">
        <v>0</v>
      </c>
      <c r="W83" s="216"/>
      <c r="X83" s="210">
        <v>0</v>
      </c>
      <c r="Y83" s="216"/>
      <c r="Z83" s="210">
        <v>0</v>
      </c>
      <c r="AA83" s="216"/>
      <c r="AB83" s="210"/>
      <c r="AC83" s="210"/>
    </row>
    <row r="84" spans="1:29" x14ac:dyDescent="0.25">
      <c r="A84" s="211" t="s">
        <v>588</v>
      </c>
      <c r="B84" s="212" t="s">
        <v>560</v>
      </c>
      <c r="C84" s="210" t="s">
        <v>600</v>
      </c>
      <c r="D84" s="210">
        <v>0</v>
      </c>
      <c r="E84" s="217"/>
      <c r="F84" s="217"/>
      <c r="G84" s="210">
        <v>0</v>
      </c>
      <c r="H84" s="210">
        <v>0</v>
      </c>
      <c r="I84" s="217"/>
      <c r="J84" s="210">
        <v>0</v>
      </c>
      <c r="K84" s="216"/>
      <c r="L84" s="210">
        <v>0</v>
      </c>
      <c r="M84" s="216"/>
      <c r="N84" s="210">
        <v>0</v>
      </c>
      <c r="O84" s="216"/>
      <c r="P84" s="210">
        <v>0</v>
      </c>
      <c r="Q84" s="216"/>
      <c r="R84" s="210">
        <v>0</v>
      </c>
      <c r="S84" s="216"/>
      <c r="T84" s="210">
        <v>0</v>
      </c>
      <c r="U84" s="216"/>
      <c r="V84" s="210">
        <v>0</v>
      </c>
      <c r="W84" s="216"/>
      <c r="X84" s="210">
        <v>0</v>
      </c>
      <c r="Y84" s="216"/>
      <c r="Z84" s="210">
        <v>0</v>
      </c>
      <c r="AA84" s="216"/>
      <c r="AB84" s="210"/>
      <c r="AC84" s="210"/>
    </row>
    <row r="85" spans="1:29" x14ac:dyDescent="0.25">
      <c r="A85" s="211" t="s">
        <v>589</v>
      </c>
      <c r="B85" s="212" t="s">
        <v>562</v>
      </c>
      <c r="C85" s="210" t="s">
        <v>600</v>
      </c>
      <c r="D85" s="210">
        <v>0</v>
      </c>
      <c r="E85" s="217"/>
      <c r="F85" s="217"/>
      <c r="G85" s="210">
        <v>0</v>
      </c>
      <c r="H85" s="210">
        <v>0</v>
      </c>
      <c r="I85" s="217"/>
      <c r="J85" s="210">
        <v>0</v>
      </c>
      <c r="K85" s="216"/>
      <c r="L85" s="210">
        <v>0</v>
      </c>
      <c r="M85" s="216"/>
      <c r="N85" s="210">
        <v>0</v>
      </c>
      <c r="O85" s="216"/>
      <c r="P85" s="210">
        <v>0</v>
      </c>
      <c r="Q85" s="216"/>
      <c r="R85" s="210">
        <v>0</v>
      </c>
      <c r="S85" s="216"/>
      <c r="T85" s="210">
        <v>0</v>
      </c>
      <c r="U85" s="216"/>
      <c r="V85" s="210">
        <v>0</v>
      </c>
      <c r="W85" s="216"/>
      <c r="X85" s="210">
        <v>0</v>
      </c>
      <c r="Y85" s="216"/>
      <c r="Z85" s="210">
        <v>0</v>
      </c>
      <c r="AA85" s="216"/>
      <c r="AB85" s="210"/>
      <c r="AC85" s="210"/>
    </row>
    <row r="86" spans="1:29" x14ac:dyDescent="0.25">
      <c r="A86" s="211" t="s">
        <v>590</v>
      </c>
      <c r="B86" s="212" t="s">
        <v>564</v>
      </c>
      <c r="C86" s="210" t="s">
        <v>600</v>
      </c>
      <c r="D86" s="210">
        <v>0</v>
      </c>
      <c r="E86" s="217"/>
      <c r="F86" s="217"/>
      <c r="G86" s="210">
        <v>0</v>
      </c>
      <c r="H86" s="210">
        <v>0</v>
      </c>
      <c r="I86" s="217"/>
      <c r="J86" s="210">
        <v>0</v>
      </c>
      <c r="K86" s="216"/>
      <c r="L86" s="210">
        <v>0</v>
      </c>
      <c r="M86" s="216"/>
      <c r="N86" s="210">
        <v>0</v>
      </c>
      <c r="O86" s="216"/>
      <c r="P86" s="210">
        <v>0</v>
      </c>
      <c r="Q86" s="216"/>
      <c r="R86" s="210">
        <v>0</v>
      </c>
      <c r="S86" s="216"/>
      <c r="T86" s="210">
        <v>0</v>
      </c>
      <c r="U86" s="216"/>
      <c r="V86" s="210">
        <v>0</v>
      </c>
      <c r="W86" s="216"/>
      <c r="X86" s="210">
        <v>0</v>
      </c>
      <c r="Y86" s="216"/>
      <c r="Z86" s="210">
        <v>0</v>
      </c>
      <c r="AA86" s="216"/>
      <c r="AB86" s="210"/>
      <c r="AC86" s="210"/>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4"/>
    </row>
    <row r="7" spans="1:48" ht="18.75" x14ac:dyDescent="0.25">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33" t="str">
        <f>'1. паспорт местоположение'!A12:C12</f>
        <v>M_PK3400.08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5"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5" customFormat="1" x14ac:dyDescent="0.25">
      <c r="A21" s="373" t="s">
        <v>521</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5" customFormat="1" ht="58.5" customHeight="1" x14ac:dyDescent="0.25">
      <c r="A22" s="364" t="s">
        <v>53</v>
      </c>
      <c r="B22" s="375" t="s">
        <v>25</v>
      </c>
      <c r="C22" s="364" t="s">
        <v>52</v>
      </c>
      <c r="D22" s="364" t="s">
        <v>51</v>
      </c>
      <c r="E22" s="378" t="s">
        <v>532</v>
      </c>
      <c r="F22" s="379"/>
      <c r="G22" s="379"/>
      <c r="H22" s="379"/>
      <c r="I22" s="379"/>
      <c r="J22" s="379"/>
      <c r="K22" s="379"/>
      <c r="L22" s="380"/>
      <c r="M22" s="364" t="s">
        <v>50</v>
      </c>
      <c r="N22" s="364" t="s">
        <v>49</v>
      </c>
      <c r="O22" s="364" t="s">
        <v>48</v>
      </c>
      <c r="P22" s="359" t="s">
        <v>258</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s="25" customFormat="1" ht="64.5" customHeight="1" x14ac:dyDescent="0.25">
      <c r="A23" s="374"/>
      <c r="B23" s="376"/>
      <c r="C23" s="374"/>
      <c r="D23" s="374"/>
      <c r="E23" s="369" t="s">
        <v>24</v>
      </c>
      <c r="F23" s="360" t="s">
        <v>132</v>
      </c>
      <c r="G23" s="360" t="s">
        <v>131</v>
      </c>
      <c r="H23" s="360" t="s">
        <v>130</v>
      </c>
      <c r="I23" s="362" t="s">
        <v>442</v>
      </c>
      <c r="J23" s="362" t="s">
        <v>443</v>
      </c>
      <c r="K23" s="362" t="s">
        <v>444</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s="25"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81" t="s">
        <v>14</v>
      </c>
      <c r="AG24" s="181" t="s">
        <v>13</v>
      </c>
      <c r="AH24" s="182" t="s">
        <v>3</v>
      </c>
      <c r="AI24" s="182" t="s">
        <v>12</v>
      </c>
      <c r="AJ24" s="365"/>
      <c r="AK24" s="365"/>
      <c r="AL24" s="365"/>
      <c r="AM24" s="365"/>
      <c r="AN24" s="365"/>
      <c r="AO24" s="365"/>
      <c r="AP24" s="365"/>
      <c r="AQ24" s="383"/>
      <c r="AR24" s="359"/>
      <c r="AS24" s="359"/>
      <c r="AT24" s="359"/>
      <c r="AU24" s="359"/>
      <c r="AV24" s="36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60" sqref="B6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48" t="str">
        <f>'1. паспорт местоположение'!A5:C5</f>
        <v>Год раскрытия информации: 2022 год</v>
      </c>
      <c r="B5" s="348"/>
      <c r="C5" s="77"/>
      <c r="D5" s="77"/>
      <c r="E5" s="77"/>
      <c r="F5" s="77"/>
      <c r="G5" s="77"/>
      <c r="H5" s="77"/>
    </row>
    <row r="6" spans="1:8" ht="18.75" x14ac:dyDescent="0.3">
      <c r="A6" s="186"/>
      <c r="B6" s="186"/>
      <c r="C6" s="186"/>
      <c r="D6" s="186"/>
      <c r="E6" s="186"/>
      <c r="F6" s="186"/>
      <c r="G6" s="186"/>
      <c r="H6" s="186"/>
    </row>
    <row r="7" spans="1:8" ht="18.75" x14ac:dyDescent="0.25">
      <c r="A7" s="226" t="s">
        <v>10</v>
      </c>
      <c r="B7" s="226"/>
      <c r="C7" s="185"/>
      <c r="D7" s="185"/>
      <c r="E7" s="185"/>
      <c r="F7" s="185"/>
      <c r="G7" s="185"/>
      <c r="H7" s="185"/>
    </row>
    <row r="8" spans="1:8" ht="18.75" x14ac:dyDescent="0.25">
      <c r="A8" s="185"/>
      <c r="B8" s="185"/>
      <c r="C8" s="185"/>
      <c r="D8" s="185"/>
      <c r="E8" s="185"/>
      <c r="F8" s="185"/>
      <c r="G8" s="185"/>
      <c r="H8" s="185"/>
    </row>
    <row r="9" spans="1:8" x14ac:dyDescent="0.25">
      <c r="A9" s="227" t="str">
        <f>'1. паспорт местоположение'!A9:C9</f>
        <v>АО "Россети Тюмень"</v>
      </c>
      <c r="B9" s="227"/>
      <c r="C9" s="183"/>
      <c r="D9" s="183"/>
      <c r="E9" s="183"/>
      <c r="F9" s="183"/>
      <c r="G9" s="183"/>
      <c r="H9" s="183"/>
    </row>
    <row r="10" spans="1:8" x14ac:dyDescent="0.25">
      <c r="A10" s="223" t="s">
        <v>9</v>
      </c>
      <c r="B10" s="22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3" t="str">
        <f>'1. паспорт местоположение'!A12:C12</f>
        <v>M_PK3400.08</v>
      </c>
      <c r="B12" s="233"/>
      <c r="C12" s="183"/>
      <c r="D12" s="183"/>
      <c r="E12" s="183"/>
      <c r="F12" s="183"/>
      <c r="G12" s="183"/>
      <c r="H12" s="183"/>
    </row>
    <row r="13" spans="1:8" x14ac:dyDescent="0.25">
      <c r="A13" s="223" t="s">
        <v>8</v>
      </c>
      <c r="B13" s="223"/>
      <c r="C13" s="184"/>
      <c r="D13" s="184"/>
      <c r="E13" s="184"/>
      <c r="F13" s="184"/>
      <c r="G13" s="184"/>
      <c r="H13" s="184"/>
    </row>
    <row r="14" spans="1:8" ht="18.75" x14ac:dyDescent="0.25">
      <c r="A14" s="10"/>
      <c r="B14" s="10"/>
      <c r="C14" s="10"/>
      <c r="D14" s="10"/>
      <c r="E14" s="10"/>
      <c r="F14" s="10"/>
      <c r="G14" s="10"/>
      <c r="H14" s="10"/>
    </row>
    <row r="15" spans="1:8" x14ac:dyDescent="0.25">
      <c r="A15" s="233"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33"/>
      <c r="C15" s="183"/>
      <c r="D15" s="183"/>
      <c r="E15" s="183"/>
      <c r="F15" s="183"/>
      <c r="G15" s="183"/>
      <c r="H15" s="183"/>
    </row>
    <row r="16" spans="1:8" x14ac:dyDescent="0.25">
      <c r="A16" s="223" t="s">
        <v>7</v>
      </c>
      <c r="B16" s="223"/>
      <c r="C16" s="184"/>
      <c r="D16" s="184"/>
      <c r="E16" s="184"/>
      <c r="F16" s="184"/>
      <c r="G16" s="184"/>
      <c r="H16" s="184"/>
    </row>
    <row r="17" spans="1:2" x14ac:dyDescent="0.25">
      <c r="B17" s="153"/>
    </row>
    <row r="18" spans="1:2" ht="33.75" customHeight="1" x14ac:dyDescent="0.25">
      <c r="A18" s="387" t="s">
        <v>522</v>
      </c>
      <c r="B18" s="388"/>
    </row>
    <row r="19" spans="1:2" x14ac:dyDescent="0.25">
      <c r="B19" s="47"/>
    </row>
    <row r="20" spans="1:2" ht="16.5" thickBot="1" x14ac:dyDescent="0.3">
      <c r="B20" s="154"/>
    </row>
    <row r="21" spans="1:2" ht="16.5" thickBot="1" x14ac:dyDescent="0.3">
      <c r="A21" s="155" t="s">
        <v>392</v>
      </c>
      <c r="B21" s="156"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55" t="s">
        <v>393</v>
      </c>
      <c r="B22" s="156" t="str">
        <f>'1. паспорт местоположение'!C27</f>
        <v>районы Тюменскрой области</v>
      </c>
    </row>
    <row r="23" spans="1:2" ht="16.5" thickBot="1" x14ac:dyDescent="0.3">
      <c r="A23" s="155" t="s">
        <v>360</v>
      </c>
      <c r="B23" s="157" t="s">
        <v>608</v>
      </c>
    </row>
    <row r="24" spans="1:2" ht="16.5" thickBot="1" x14ac:dyDescent="0.3">
      <c r="A24" s="155" t="s">
        <v>394</v>
      </c>
      <c r="B24" s="151" t="str">
        <f>'3.3 паспорт описание'!C24</f>
        <v>вагон-дом: жилой модуль  с рабочим кабинетом - 3 шт.</v>
      </c>
    </row>
    <row r="25" spans="1:2" ht="16.5" thickBot="1" x14ac:dyDescent="0.3">
      <c r="A25" s="158" t="s">
        <v>395</v>
      </c>
      <c r="B25" s="156">
        <f xml:space="preserve"> '3.3 паспорт описание'!C29</f>
        <v>2025</v>
      </c>
    </row>
    <row r="26" spans="1:2" ht="30.75" thickBot="1" x14ac:dyDescent="0.3">
      <c r="A26" s="159" t="s">
        <v>396</v>
      </c>
      <c r="B26" s="160" t="str">
        <f>'3.3 паспорт описание'!C30</f>
        <v>Н</v>
      </c>
    </row>
    <row r="27" spans="1:2" ht="29.25" thickBot="1" x14ac:dyDescent="0.3">
      <c r="A27" s="167" t="s">
        <v>397</v>
      </c>
      <c r="B27" s="162"/>
    </row>
    <row r="28" spans="1:2" ht="16.5" thickBot="1" x14ac:dyDescent="0.3">
      <c r="A28" s="162" t="s">
        <v>398</v>
      </c>
      <c r="B28" s="162" t="s">
        <v>609</v>
      </c>
    </row>
    <row r="29" spans="1:2" ht="29.25" thickBot="1" x14ac:dyDescent="0.3">
      <c r="A29" s="168" t="s">
        <v>399</v>
      </c>
      <c r="B29" s="406">
        <v>0</v>
      </c>
    </row>
    <row r="30" spans="1:2" ht="29.25" thickBot="1" x14ac:dyDescent="0.3">
      <c r="A30" s="168" t="s">
        <v>400</v>
      </c>
      <c r="B30" s="406">
        <v>0</v>
      </c>
    </row>
    <row r="31" spans="1:2" ht="16.5" thickBot="1" x14ac:dyDescent="0.3">
      <c r="A31" s="162" t="s">
        <v>401</v>
      </c>
      <c r="B31" s="162"/>
    </row>
    <row r="32" spans="1:2" ht="29.25" thickBot="1" x14ac:dyDescent="0.3">
      <c r="A32" s="168" t="s">
        <v>402</v>
      </c>
      <c r="B32" s="406">
        <v>0</v>
      </c>
    </row>
    <row r="33" spans="1:2" ht="16.5" thickBot="1" x14ac:dyDescent="0.3">
      <c r="A33" s="162" t="s">
        <v>403</v>
      </c>
      <c r="B33" s="407"/>
    </row>
    <row r="34" spans="1:2" ht="16.5" thickBot="1" x14ac:dyDescent="0.3">
      <c r="A34" s="162" t="s">
        <v>404</v>
      </c>
      <c r="B34" s="407"/>
    </row>
    <row r="35" spans="1:2" ht="16.5" thickBot="1" x14ac:dyDescent="0.3">
      <c r="A35" s="162" t="s">
        <v>405</v>
      </c>
      <c r="B35" s="407"/>
    </row>
    <row r="36" spans="1:2" ht="16.5" thickBot="1" x14ac:dyDescent="0.3">
      <c r="A36" s="162" t="s">
        <v>406</v>
      </c>
      <c r="B36" s="407"/>
    </row>
    <row r="37" spans="1:2" ht="29.25" thickBot="1" x14ac:dyDescent="0.3">
      <c r="A37" s="168" t="s">
        <v>407</v>
      </c>
      <c r="B37" s="406">
        <v>0</v>
      </c>
    </row>
    <row r="38" spans="1:2" ht="16.5" thickBot="1" x14ac:dyDescent="0.3">
      <c r="A38" s="162" t="s">
        <v>403</v>
      </c>
      <c r="B38" s="162"/>
    </row>
    <row r="39" spans="1:2" ht="16.5" thickBot="1" x14ac:dyDescent="0.3">
      <c r="A39" s="162" t="s">
        <v>404</v>
      </c>
      <c r="B39" s="162"/>
    </row>
    <row r="40" spans="1:2" ht="16.5" thickBot="1" x14ac:dyDescent="0.3">
      <c r="A40" s="162" t="s">
        <v>405</v>
      </c>
      <c r="B40" s="162"/>
    </row>
    <row r="41" spans="1:2" ht="16.5" thickBot="1" x14ac:dyDescent="0.3">
      <c r="A41" s="162" t="s">
        <v>406</v>
      </c>
      <c r="B41" s="162"/>
    </row>
    <row r="42" spans="1:2" ht="29.25" thickBot="1" x14ac:dyDescent="0.3">
      <c r="A42" s="168" t="s">
        <v>408</v>
      </c>
      <c r="B42" s="406">
        <v>0</v>
      </c>
    </row>
    <row r="43" spans="1:2" ht="16.5" thickBot="1" x14ac:dyDescent="0.3">
      <c r="A43" s="162" t="s">
        <v>403</v>
      </c>
      <c r="B43" s="162"/>
    </row>
    <row r="44" spans="1:2" ht="16.5" thickBot="1" x14ac:dyDescent="0.3">
      <c r="A44" s="162" t="s">
        <v>404</v>
      </c>
      <c r="B44" s="162"/>
    </row>
    <row r="45" spans="1:2" ht="16.5" thickBot="1" x14ac:dyDescent="0.3">
      <c r="A45" s="162" t="s">
        <v>405</v>
      </c>
      <c r="B45" s="162"/>
    </row>
    <row r="46" spans="1:2" ht="16.5" thickBot="1" x14ac:dyDescent="0.3">
      <c r="A46" s="162" t="s">
        <v>406</v>
      </c>
      <c r="B46" s="162"/>
    </row>
    <row r="47" spans="1:2" ht="29.25" thickBot="1" x14ac:dyDescent="0.3">
      <c r="A47" s="161" t="s">
        <v>409</v>
      </c>
      <c r="B47" s="169"/>
    </row>
    <row r="48" spans="1:2" ht="16.5" thickBot="1" x14ac:dyDescent="0.3">
      <c r="A48" s="163" t="s">
        <v>401</v>
      </c>
      <c r="B48" s="169"/>
    </row>
    <row r="49" spans="1:2" ht="16.5" thickBot="1" x14ac:dyDescent="0.3">
      <c r="A49" s="163" t="s">
        <v>410</v>
      </c>
      <c r="B49" s="169"/>
    </row>
    <row r="50" spans="1:2" ht="16.5" thickBot="1" x14ac:dyDescent="0.3">
      <c r="A50" s="163" t="s">
        <v>411</v>
      </c>
      <c r="B50" s="169"/>
    </row>
    <row r="51" spans="1:2" ht="16.5" thickBot="1" x14ac:dyDescent="0.3">
      <c r="A51" s="163" t="s">
        <v>412</v>
      </c>
      <c r="B51" s="169"/>
    </row>
    <row r="52" spans="1:2" ht="16.5" thickBot="1" x14ac:dyDescent="0.3">
      <c r="A52" s="158" t="s">
        <v>413</v>
      </c>
      <c r="B52" s="406">
        <v>0</v>
      </c>
    </row>
    <row r="53" spans="1:2" ht="16.5" thickBot="1" x14ac:dyDescent="0.3">
      <c r="A53" s="158" t="s">
        <v>414</v>
      </c>
      <c r="B53" s="406">
        <v>0</v>
      </c>
    </row>
    <row r="54" spans="1:2" ht="16.5" thickBot="1" x14ac:dyDescent="0.3">
      <c r="A54" s="158" t="s">
        <v>415</v>
      </c>
      <c r="B54" s="406">
        <v>0</v>
      </c>
    </row>
    <row r="55" spans="1:2" ht="16.5" thickBot="1" x14ac:dyDescent="0.3">
      <c r="A55" s="159" t="s">
        <v>416</v>
      </c>
      <c r="B55" s="406">
        <v>0</v>
      </c>
    </row>
    <row r="56" spans="1:2" ht="15.75" customHeight="1" thickBot="1" x14ac:dyDescent="0.3">
      <c r="A56" s="161" t="s">
        <v>417</v>
      </c>
      <c r="B56" s="163"/>
    </row>
    <row r="57" spans="1:2" ht="16.5" thickBot="1" x14ac:dyDescent="0.3">
      <c r="A57" s="165" t="s">
        <v>418</v>
      </c>
      <c r="B57" s="156" t="s">
        <v>610</v>
      </c>
    </row>
    <row r="58" spans="1:2" x14ac:dyDescent="0.25">
      <c r="A58" s="165" t="s">
        <v>419</v>
      </c>
      <c r="B58" s="165"/>
    </row>
    <row r="59" spans="1:2" x14ac:dyDescent="0.25">
      <c r="A59" s="165" t="s">
        <v>420</v>
      </c>
      <c r="B59" s="165"/>
    </row>
    <row r="60" spans="1:2" x14ac:dyDescent="0.25">
      <c r="A60" s="165" t="s">
        <v>421</v>
      </c>
      <c r="B60" s="165"/>
    </row>
    <row r="61" spans="1:2" ht="16.5" thickBot="1" x14ac:dyDescent="0.3">
      <c r="A61" s="166" t="s">
        <v>422</v>
      </c>
      <c r="B61" s="166"/>
    </row>
    <row r="62" spans="1:2" ht="30.75" thickBot="1" x14ac:dyDescent="0.3">
      <c r="A62" s="163" t="s">
        <v>423</v>
      </c>
      <c r="B62" s="164" t="s">
        <v>598</v>
      </c>
    </row>
    <row r="63" spans="1:2" ht="29.25" thickBot="1" x14ac:dyDescent="0.3">
      <c r="A63" s="158" t="s">
        <v>424</v>
      </c>
      <c r="B63" s="164" t="s">
        <v>611</v>
      </c>
    </row>
    <row r="64" spans="1:2" ht="16.5" thickBot="1" x14ac:dyDescent="0.3">
      <c r="A64" s="163" t="s">
        <v>401</v>
      </c>
      <c r="B64" s="170"/>
    </row>
    <row r="65" spans="1:2" ht="16.5" thickBot="1" x14ac:dyDescent="0.3">
      <c r="A65" s="163" t="s">
        <v>425</v>
      </c>
      <c r="B65" s="164"/>
    </row>
    <row r="66" spans="1:2" ht="16.5" thickBot="1" x14ac:dyDescent="0.3">
      <c r="A66" s="163" t="s">
        <v>426</v>
      </c>
      <c r="B66" s="170"/>
    </row>
    <row r="67" spans="1:2" ht="16.5" thickBot="1" x14ac:dyDescent="0.3">
      <c r="A67" s="171" t="s">
        <v>427</v>
      </c>
      <c r="B67" s="218" t="s">
        <v>607</v>
      </c>
    </row>
    <row r="68" spans="1:2" ht="16.5" thickBot="1" x14ac:dyDescent="0.3">
      <c r="A68" s="158" t="s">
        <v>428</v>
      </c>
      <c r="B68" s="218" t="s">
        <v>612</v>
      </c>
    </row>
    <row r="69" spans="1:2" ht="16.5" thickBot="1" x14ac:dyDescent="0.3">
      <c r="A69" s="165" t="s">
        <v>429</v>
      </c>
      <c r="B69" s="172" t="str">
        <f>'[2]6.1. Паспорт сетевой график'!G43</f>
        <v>не требуется</v>
      </c>
    </row>
    <row r="70" spans="1:2" ht="16.5" thickBot="1" x14ac:dyDescent="0.3">
      <c r="A70" s="165" t="s">
        <v>430</v>
      </c>
      <c r="B70" s="172"/>
    </row>
    <row r="71" spans="1:2" ht="16.5" thickBot="1" x14ac:dyDescent="0.3">
      <c r="A71" s="165" t="s">
        <v>431</v>
      </c>
      <c r="B71" s="172"/>
    </row>
    <row r="72" spans="1:2" ht="29.25" thickBot="1" x14ac:dyDescent="0.3">
      <c r="A72" s="173" t="s">
        <v>432</v>
      </c>
      <c r="B72" s="170" t="s">
        <v>613</v>
      </c>
    </row>
    <row r="73" spans="1:2" ht="28.5" customHeight="1" x14ac:dyDescent="0.25">
      <c r="A73" s="161" t="s">
        <v>433</v>
      </c>
      <c r="B73" s="384" t="s">
        <v>614</v>
      </c>
    </row>
    <row r="74" spans="1:2" x14ac:dyDescent="0.25">
      <c r="A74" s="165" t="s">
        <v>434</v>
      </c>
      <c r="B74" s="385"/>
    </row>
    <row r="75" spans="1:2" x14ac:dyDescent="0.25">
      <c r="A75" s="165" t="s">
        <v>435</v>
      </c>
      <c r="B75" s="385"/>
    </row>
    <row r="76" spans="1:2" x14ac:dyDescent="0.25">
      <c r="A76" s="165" t="s">
        <v>436</v>
      </c>
      <c r="B76" s="385"/>
    </row>
    <row r="77" spans="1:2" x14ac:dyDescent="0.25">
      <c r="A77" s="165" t="s">
        <v>437</v>
      </c>
      <c r="B77" s="385"/>
    </row>
    <row r="78" spans="1:2" ht="16.5" thickBot="1" x14ac:dyDescent="0.3">
      <c r="A78" s="174" t="s">
        <v>438</v>
      </c>
      <c r="B78" s="386"/>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2022-03-28T10:35:47Z</dcterms:modified>
</cp:coreProperties>
</file>